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Փարաքար\2026\22-26 Սուբվենցիաներ ԳՀ\"/>
    </mc:Choice>
  </mc:AlternateContent>
  <xr:revisionPtr revIDLastSave="0" documentId="13_ncr:1_{2D63C35F-ACBD-4FE3-928D-2109A14551E6}" xr6:coauthVersionLast="47" xr6:coauthVersionMax="47" xr10:uidLastSave="{00000000-0000-0000-0000-000000000000}"/>
  <bookViews>
    <workbookView xWindow="2952" yWindow="528" windowWidth="14868" windowHeight="12060" firstSheet="4" activeTab="4" xr2:uid="{00000000-000D-0000-FFFF-FFFF00000000}"/>
  </bookViews>
  <sheets>
    <sheet name="bov" sheetId="10" state="hidden" r:id="rId1"/>
    <sheet name="bac" sheetId="11" state="hidden" r:id="rId2"/>
    <sheet name="ss" sheetId="12" state="hidden" r:id="rId3"/>
    <sheet name="s1" sheetId="2" state="hidden" r:id="rId4"/>
    <sheet name="caval" sheetId="13" r:id="rId5"/>
  </sheets>
  <definedNames>
    <definedName name="_xlnm._FilterDatabase" localSheetId="3" hidden="1">'s1'!$C$1:$C$316</definedName>
    <definedName name="_xlnm.Print_Titles" localSheetId="4">caval!$7:$7</definedName>
    <definedName name="_xlnm.Print_Titles" localSheetId="3">'s1'!$12:$12</definedName>
    <definedName name="_xlnm.Print_Titles" localSheetId="2">ss!$10:$10</definedName>
    <definedName name="_xlnm.Print_Area" localSheetId="4">caval!$A$1:$G$107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3" l="1"/>
  <c r="G99" i="13" l="1"/>
  <c r="G100" i="13" s="1"/>
  <c r="F12" i="13"/>
  <c r="G12" i="13" s="1"/>
  <c r="J169" i="2"/>
  <c r="J129" i="2"/>
  <c r="J53" i="2"/>
  <c r="F52" i="13" l="1"/>
  <c r="G52" i="13" s="1"/>
  <c r="F25" i="13"/>
  <c r="G25" i="13" s="1"/>
  <c r="F65" i="13"/>
  <c r="G65" i="13" s="1"/>
  <c r="F39" i="13"/>
  <c r="G39" i="13" s="1"/>
  <c r="F11" i="13"/>
  <c r="G11" i="13" s="1"/>
  <c r="F64" i="13"/>
  <c r="G64" i="13" s="1"/>
  <c r="F35" i="13"/>
  <c r="G35" i="13" s="1"/>
  <c r="F32" i="13"/>
  <c r="G32" i="13" s="1"/>
  <c r="F81" i="13"/>
  <c r="G81" i="13" s="1"/>
  <c r="F66" i="13"/>
  <c r="G66" i="13" s="1"/>
  <c r="F40" i="13"/>
  <c r="G40" i="13" s="1"/>
  <c r="F10" i="13"/>
  <c r="G10" i="13" s="1"/>
  <c r="F80" i="13"/>
  <c r="G80" i="13" s="1"/>
  <c r="F51" i="13"/>
  <c r="G51" i="13" s="1"/>
  <c r="F23" i="13"/>
  <c r="G23" i="13" s="1"/>
  <c r="F79" i="13"/>
  <c r="G79" i="13" s="1"/>
  <c r="F50" i="13"/>
  <c r="G50" i="13" s="1"/>
  <c r="F22" i="13"/>
  <c r="G22" i="13" s="1"/>
  <c r="F91" i="13"/>
  <c r="G91" i="13" s="1"/>
  <c r="F78" i="13"/>
  <c r="G78" i="13" s="1"/>
  <c r="F63" i="13"/>
  <c r="G63" i="13" s="1"/>
  <c r="F49" i="13"/>
  <c r="G49" i="13" s="1"/>
  <c r="F34" i="13"/>
  <c r="G34" i="13" s="1"/>
  <c r="F21" i="13"/>
  <c r="G21" i="13" s="1"/>
  <c r="F90" i="13"/>
  <c r="G90" i="13" s="1"/>
  <c r="F77" i="13"/>
  <c r="G77" i="13" s="1"/>
  <c r="F62" i="13"/>
  <c r="G62" i="13" s="1"/>
  <c r="F48" i="13"/>
  <c r="G48" i="13" s="1"/>
  <c r="F33" i="13"/>
  <c r="G33" i="13" s="1"/>
  <c r="F20" i="13"/>
  <c r="G20" i="13" s="1"/>
  <c r="F89" i="13"/>
  <c r="G89" i="13" s="1"/>
  <c r="F76" i="13"/>
  <c r="G76" i="13" s="1"/>
  <c r="F60" i="13"/>
  <c r="G60" i="13" s="1"/>
  <c r="F47" i="13"/>
  <c r="G47" i="13" s="1"/>
  <c r="F18" i="13"/>
  <c r="G18" i="13" s="1"/>
  <c r="F88" i="13"/>
  <c r="G88" i="13" s="1"/>
  <c r="F72" i="13"/>
  <c r="G72" i="13" s="1"/>
  <c r="F59" i="13"/>
  <c r="G59" i="13" s="1"/>
  <c r="F46" i="13"/>
  <c r="G46" i="13" s="1"/>
  <c r="F31" i="13"/>
  <c r="G31" i="13" s="1"/>
  <c r="F17" i="13"/>
  <c r="G17" i="13" s="1"/>
  <c r="F86" i="13"/>
  <c r="G86" i="13" s="1"/>
  <c r="F71" i="13"/>
  <c r="G71" i="13" s="1"/>
  <c r="F58" i="13"/>
  <c r="G58" i="13" s="1"/>
  <c r="F45" i="13"/>
  <c r="G45" i="13" s="1"/>
  <c r="F30" i="13"/>
  <c r="G30" i="13" s="1"/>
  <c r="F16" i="13"/>
  <c r="G16" i="13" s="1"/>
  <c r="F85" i="13"/>
  <c r="G85" i="13" s="1"/>
  <c r="F70" i="13"/>
  <c r="G70" i="13" s="1"/>
  <c r="F57" i="13"/>
  <c r="G57" i="13" s="1"/>
  <c r="F44" i="13"/>
  <c r="G44" i="13" s="1"/>
  <c r="F29" i="13"/>
  <c r="G29" i="13" s="1"/>
  <c r="F15" i="13"/>
  <c r="G15" i="13" s="1"/>
  <c r="F84" i="13"/>
  <c r="G84" i="13" s="1"/>
  <c r="F69" i="13"/>
  <c r="G69" i="13" s="1"/>
  <c r="F55" i="13"/>
  <c r="G55" i="13" s="1"/>
  <c r="F43" i="13"/>
  <c r="G43" i="13" s="1"/>
  <c r="F28" i="13"/>
  <c r="G28" i="13" s="1"/>
  <c r="F14" i="13"/>
  <c r="G14" i="13" s="1"/>
  <c r="F83" i="13"/>
  <c r="G83" i="13" s="1"/>
  <c r="F68" i="13"/>
  <c r="G68" i="13" s="1"/>
  <c r="F54" i="13"/>
  <c r="G54" i="13" s="1"/>
  <c r="F42" i="13"/>
  <c r="G42" i="13" s="1"/>
  <c r="F27" i="13"/>
  <c r="G27" i="13" s="1"/>
  <c r="F13" i="13"/>
  <c r="G13" i="13" s="1"/>
  <c r="F82" i="13"/>
  <c r="G82" i="13" s="1"/>
  <c r="F67" i="13"/>
  <c r="G67" i="13" s="1"/>
  <c r="F53" i="13"/>
  <c r="G53" i="13" s="1"/>
  <c r="F41" i="13"/>
  <c r="G41" i="13" s="1"/>
  <c r="F26" i="13"/>
  <c r="G26" i="13" s="1"/>
  <c r="G92" i="13" l="1"/>
  <c r="G24" i="13"/>
  <c r="G36" i="13"/>
  <c r="G73" i="13"/>
  <c r="G87" i="13"/>
  <c r="G19" i="13"/>
  <c r="G56" i="13"/>
  <c r="G61" i="13"/>
  <c r="G37" i="13" l="1"/>
  <c r="G93" i="13"/>
  <c r="G74" i="13"/>
  <c r="G94" i="13" l="1"/>
  <c r="G95" i="13" s="1"/>
  <c r="G96" i="13" s="1"/>
  <c r="G102" i="13" s="1"/>
  <c r="O304" i="2" l="1"/>
  <c r="O303" i="2"/>
  <c r="O302" i="2"/>
  <c r="O301" i="2"/>
  <c r="J301" i="2"/>
  <c r="H301" i="2"/>
  <c r="O300" i="2"/>
  <c r="O299" i="2"/>
  <c r="O298" i="2"/>
  <c r="O297" i="2"/>
  <c r="J297" i="2"/>
  <c r="H297" i="2"/>
  <c r="O296" i="2"/>
  <c r="O295" i="2"/>
  <c r="O294" i="2"/>
  <c r="O293" i="2"/>
  <c r="J293" i="2"/>
  <c r="H293" i="2"/>
  <c r="O292" i="2"/>
  <c r="O291" i="2"/>
  <c r="O290" i="2"/>
  <c r="O289" i="2"/>
  <c r="J289" i="2"/>
  <c r="H289" i="2"/>
  <c r="O288" i="2"/>
  <c r="O287" i="2"/>
  <c r="O286" i="2"/>
  <c r="O285" i="2"/>
  <c r="J285" i="2"/>
  <c r="H285" i="2"/>
  <c r="O284" i="2"/>
  <c r="O283" i="2"/>
  <c r="O282" i="2"/>
  <c r="O281" i="2"/>
  <c r="J281" i="2"/>
  <c r="H281" i="2"/>
  <c r="O280" i="2"/>
  <c r="O279" i="2"/>
  <c r="O278" i="2"/>
  <c r="O277" i="2"/>
  <c r="J277" i="2"/>
  <c r="H277" i="2"/>
  <c r="O276" i="2"/>
  <c r="O275" i="2"/>
  <c r="O274" i="2"/>
  <c r="O273" i="2"/>
  <c r="J273" i="2"/>
  <c r="H273" i="2"/>
  <c r="O272" i="2"/>
  <c r="O271" i="2"/>
  <c r="O270" i="2"/>
  <c r="O269" i="2"/>
  <c r="J269" i="2"/>
  <c r="H269" i="2"/>
  <c r="O268" i="2"/>
  <c r="O267" i="2"/>
  <c r="O266" i="2"/>
  <c r="O265" i="2"/>
  <c r="J265" i="2"/>
  <c r="H265" i="2"/>
  <c r="O264" i="2"/>
  <c r="O263" i="2"/>
  <c r="O262" i="2"/>
  <c r="O261" i="2"/>
  <c r="J261" i="2"/>
  <c r="H261" i="2"/>
  <c r="O260" i="2"/>
  <c r="O259" i="2"/>
  <c r="O258" i="2"/>
  <c r="O257" i="2"/>
  <c r="J257" i="2"/>
  <c r="H257" i="2"/>
  <c r="O256" i="2"/>
  <c r="O255" i="2"/>
  <c r="O254" i="2"/>
  <c r="O253" i="2"/>
  <c r="J253" i="2"/>
  <c r="H253" i="2"/>
  <c r="O252" i="2"/>
  <c r="O251" i="2"/>
  <c r="O250" i="2"/>
  <c r="O249" i="2"/>
  <c r="J249" i="2"/>
  <c r="H249" i="2"/>
  <c r="O188" i="2"/>
  <c r="O187" i="2"/>
  <c r="O186" i="2"/>
  <c r="O185" i="2"/>
  <c r="J185" i="2"/>
  <c r="H185" i="2"/>
  <c r="O244" i="2"/>
  <c r="O243" i="2"/>
  <c r="O242" i="2"/>
  <c r="O241" i="2"/>
  <c r="J241" i="2"/>
  <c r="H241" i="2"/>
  <c r="O240" i="2"/>
  <c r="O239" i="2"/>
  <c r="O238" i="2"/>
  <c r="O237" i="2"/>
  <c r="J237" i="2"/>
  <c r="H237" i="2"/>
  <c r="O236" i="2"/>
  <c r="O235" i="2"/>
  <c r="O234" i="2"/>
  <c r="O233" i="2"/>
  <c r="J233" i="2"/>
  <c r="H233" i="2"/>
  <c r="O232" i="2"/>
  <c r="O231" i="2"/>
  <c r="O230" i="2"/>
  <c r="O229" i="2"/>
  <c r="J229" i="2"/>
  <c r="H229" i="2"/>
  <c r="O228" i="2"/>
  <c r="O227" i="2"/>
  <c r="O226" i="2"/>
  <c r="O225" i="2"/>
  <c r="J225" i="2"/>
  <c r="H225" i="2"/>
  <c r="O224" i="2"/>
  <c r="O223" i="2"/>
  <c r="O222" i="2"/>
  <c r="O221" i="2"/>
  <c r="J221" i="2"/>
  <c r="H221" i="2"/>
  <c r="O220" i="2"/>
  <c r="O219" i="2"/>
  <c r="O218" i="2"/>
  <c r="O217" i="2"/>
  <c r="J217" i="2"/>
  <c r="H217" i="2"/>
  <c r="O216" i="2"/>
  <c r="O215" i="2"/>
  <c r="O214" i="2"/>
  <c r="O213" i="2"/>
  <c r="J213" i="2"/>
  <c r="H213" i="2"/>
  <c r="O212" i="2"/>
  <c r="O211" i="2"/>
  <c r="O210" i="2"/>
  <c r="O209" i="2"/>
  <c r="J209" i="2"/>
  <c r="H209" i="2"/>
  <c r="O208" i="2"/>
  <c r="O207" i="2"/>
  <c r="O206" i="2"/>
  <c r="O205" i="2"/>
  <c r="J205" i="2"/>
  <c r="H205" i="2"/>
  <c r="O204" i="2"/>
  <c r="O203" i="2"/>
  <c r="O202" i="2"/>
  <c r="O201" i="2"/>
  <c r="J201" i="2"/>
  <c r="H201" i="2"/>
  <c r="O200" i="2"/>
  <c r="O199" i="2"/>
  <c r="O198" i="2"/>
  <c r="O197" i="2"/>
  <c r="J197" i="2"/>
  <c r="H197" i="2"/>
  <c r="O196" i="2"/>
  <c r="O195" i="2"/>
  <c r="O194" i="2"/>
  <c r="O193" i="2"/>
  <c r="J193" i="2"/>
  <c r="H193" i="2"/>
  <c r="O192" i="2"/>
  <c r="O191" i="2"/>
  <c r="O190" i="2"/>
  <c r="O189" i="2"/>
  <c r="J189" i="2"/>
  <c r="H189" i="2"/>
  <c r="O184" i="2"/>
  <c r="O183" i="2"/>
  <c r="O182" i="2"/>
  <c r="O181" i="2"/>
  <c r="J181" i="2"/>
  <c r="H181" i="2"/>
  <c r="O180" i="2"/>
  <c r="O179" i="2"/>
  <c r="O178" i="2"/>
  <c r="O177" i="2"/>
  <c r="J177" i="2"/>
  <c r="H177" i="2"/>
  <c r="O176" i="2"/>
  <c r="O175" i="2"/>
  <c r="O174" i="2"/>
  <c r="O173" i="2"/>
  <c r="J173" i="2"/>
  <c r="H173" i="2"/>
  <c r="O136" i="2"/>
  <c r="O135" i="2"/>
  <c r="O134" i="2"/>
  <c r="O133" i="2"/>
  <c r="J133" i="2"/>
  <c r="H133" i="2"/>
  <c r="O172" i="2"/>
  <c r="O171" i="2"/>
  <c r="O170" i="2"/>
  <c r="O169" i="2"/>
  <c r="H169" i="2"/>
  <c r="O168" i="2"/>
  <c r="O167" i="2"/>
  <c r="O166" i="2"/>
  <c r="O165" i="2"/>
  <c r="J165" i="2"/>
  <c r="H165" i="2"/>
  <c r="O164" i="2"/>
  <c r="O163" i="2"/>
  <c r="O162" i="2"/>
  <c r="O161" i="2"/>
  <c r="J161" i="2"/>
  <c r="H161" i="2"/>
  <c r="O160" i="2"/>
  <c r="O159" i="2"/>
  <c r="O158" i="2"/>
  <c r="O157" i="2"/>
  <c r="J157" i="2"/>
  <c r="H157" i="2"/>
  <c r="O156" i="2"/>
  <c r="O155" i="2"/>
  <c r="O154" i="2"/>
  <c r="O153" i="2"/>
  <c r="J153" i="2"/>
  <c r="H153" i="2"/>
  <c r="O152" i="2"/>
  <c r="O151" i="2"/>
  <c r="O150" i="2"/>
  <c r="O149" i="2"/>
  <c r="J149" i="2"/>
  <c r="H149" i="2"/>
  <c r="O148" i="2"/>
  <c r="O147" i="2"/>
  <c r="O146" i="2"/>
  <c r="O145" i="2"/>
  <c r="J145" i="2"/>
  <c r="H145" i="2"/>
  <c r="O144" i="2"/>
  <c r="O143" i="2"/>
  <c r="O142" i="2"/>
  <c r="O141" i="2"/>
  <c r="J141" i="2"/>
  <c r="H141" i="2"/>
  <c r="O140" i="2"/>
  <c r="O139" i="2"/>
  <c r="O138" i="2"/>
  <c r="O137" i="2"/>
  <c r="J137" i="2"/>
  <c r="H137" i="2"/>
  <c r="O132" i="2"/>
  <c r="O131" i="2"/>
  <c r="O130" i="2"/>
  <c r="O129" i="2"/>
  <c r="H129" i="2"/>
  <c r="O128" i="2"/>
  <c r="O127" i="2"/>
  <c r="O126" i="2"/>
  <c r="O125" i="2"/>
  <c r="J125" i="2"/>
  <c r="H125" i="2"/>
  <c r="O124" i="2"/>
  <c r="O123" i="2"/>
  <c r="O122" i="2"/>
  <c r="O121" i="2"/>
  <c r="J121" i="2"/>
  <c r="H121" i="2"/>
  <c r="O112" i="2"/>
  <c r="O111" i="2"/>
  <c r="O110" i="2"/>
  <c r="O109" i="2"/>
  <c r="J109" i="2"/>
  <c r="H109" i="2"/>
  <c r="O108" i="2"/>
  <c r="O107" i="2"/>
  <c r="O106" i="2"/>
  <c r="O105" i="2"/>
  <c r="J105" i="2"/>
  <c r="H105" i="2"/>
  <c r="Q109" i="2" l="1"/>
  <c r="Q229" i="2"/>
  <c r="Q185" i="2"/>
  <c r="Q261" i="2"/>
  <c r="Q277" i="2"/>
  <c r="Q293" i="2"/>
  <c r="Q173" i="2"/>
  <c r="Q193" i="2"/>
  <c r="Q209" i="2"/>
  <c r="Q273" i="2"/>
  <c r="Q145" i="2"/>
  <c r="Q161" i="2"/>
  <c r="Q269" i="2"/>
  <c r="Q301" i="2"/>
  <c r="Q205" i="2"/>
  <c r="Q253" i="2"/>
  <c r="Q285" i="2"/>
  <c r="Q225" i="2"/>
  <c r="Q241" i="2"/>
  <c r="Q257" i="2"/>
  <c r="Q289" i="2"/>
  <c r="Q169" i="2"/>
  <c r="Q181" i="2"/>
  <c r="Q201" i="2"/>
  <c r="Q217" i="2"/>
  <c r="Q233" i="2"/>
  <c r="Q265" i="2"/>
  <c r="Q281" i="2"/>
  <c r="Q297" i="2"/>
  <c r="Q137" i="2"/>
  <c r="Q153" i="2"/>
  <c r="Q157" i="2"/>
  <c r="Q141" i="2"/>
  <c r="Q149" i="2"/>
  <c r="Q105" i="2"/>
  <c r="Q177" i="2"/>
  <c r="Q213" i="2"/>
  <c r="Q165" i="2"/>
  <c r="Q197" i="2"/>
  <c r="Q189" i="2"/>
  <c r="Q221" i="2"/>
  <c r="Q237" i="2"/>
  <c r="Q249" i="2"/>
  <c r="Q133" i="2"/>
  <c r="Q121" i="2"/>
  <c r="Q129" i="2"/>
  <c r="Q125" i="2"/>
  <c r="O248" i="2"/>
  <c r="O247" i="2"/>
  <c r="O246" i="2"/>
  <c r="O245" i="2"/>
  <c r="J245" i="2"/>
  <c r="H245" i="2"/>
  <c r="O96" i="2"/>
  <c r="O95" i="2"/>
  <c r="O94" i="2"/>
  <c r="O93" i="2"/>
  <c r="J93" i="2"/>
  <c r="H93" i="2"/>
  <c r="O92" i="2"/>
  <c r="O91" i="2"/>
  <c r="O90" i="2"/>
  <c r="O89" i="2"/>
  <c r="J89" i="2"/>
  <c r="H89" i="2"/>
  <c r="O88" i="2"/>
  <c r="O87" i="2"/>
  <c r="O86" i="2"/>
  <c r="O85" i="2"/>
  <c r="J85" i="2"/>
  <c r="H85" i="2"/>
  <c r="Q89" i="2" l="1"/>
  <c r="Q245" i="2"/>
  <c r="Q85" i="2"/>
  <c r="Q93" i="2"/>
  <c r="O68" i="2" l="1"/>
  <c r="O67" i="2"/>
  <c r="O66" i="2"/>
  <c r="O65" i="2"/>
  <c r="J65" i="2"/>
  <c r="H65" i="2"/>
  <c r="O120" i="2"/>
  <c r="O119" i="2"/>
  <c r="O118" i="2"/>
  <c r="O117" i="2"/>
  <c r="J117" i="2"/>
  <c r="H117" i="2"/>
  <c r="O116" i="2"/>
  <c r="O115" i="2"/>
  <c r="O114" i="2"/>
  <c r="O113" i="2"/>
  <c r="J113" i="2"/>
  <c r="H113" i="2"/>
  <c r="O104" i="2"/>
  <c r="O103" i="2"/>
  <c r="O102" i="2"/>
  <c r="O101" i="2"/>
  <c r="J101" i="2"/>
  <c r="H101" i="2"/>
  <c r="O100" i="2"/>
  <c r="O99" i="2"/>
  <c r="O98" i="2"/>
  <c r="O97" i="2"/>
  <c r="J97" i="2"/>
  <c r="H97" i="2"/>
  <c r="O84" i="2"/>
  <c r="O83" i="2"/>
  <c r="O82" i="2"/>
  <c r="O81" i="2"/>
  <c r="J81" i="2"/>
  <c r="H81" i="2"/>
  <c r="O80" i="2"/>
  <c r="O79" i="2"/>
  <c r="O78" i="2"/>
  <c r="O77" i="2"/>
  <c r="J77" i="2"/>
  <c r="H77" i="2"/>
  <c r="O76" i="2"/>
  <c r="O75" i="2"/>
  <c r="O74" i="2"/>
  <c r="O73" i="2"/>
  <c r="J73" i="2"/>
  <c r="H73" i="2"/>
  <c r="O56" i="2"/>
  <c r="O55" i="2"/>
  <c r="O54" i="2"/>
  <c r="O53" i="2"/>
  <c r="H53" i="2"/>
  <c r="O52" i="2"/>
  <c r="O51" i="2"/>
  <c r="O50" i="2"/>
  <c r="O49" i="2"/>
  <c r="J49" i="2"/>
  <c r="H49" i="2"/>
  <c r="O48" i="2"/>
  <c r="O47" i="2"/>
  <c r="O46" i="2"/>
  <c r="O45" i="2"/>
  <c r="J45" i="2"/>
  <c r="H45" i="2"/>
  <c r="O44" i="2"/>
  <c r="O43" i="2"/>
  <c r="O42" i="2"/>
  <c r="O41" i="2"/>
  <c r="J41" i="2"/>
  <c r="H41" i="2"/>
  <c r="Q65" i="2" l="1"/>
  <c r="Q41" i="2"/>
  <c r="Q49" i="2"/>
  <c r="Q81" i="2"/>
  <c r="Q117" i="2"/>
  <c r="Q73" i="2"/>
  <c r="Q101" i="2"/>
  <c r="Q45" i="2"/>
  <c r="Q77" i="2"/>
  <c r="Q113" i="2"/>
  <c r="Q53" i="2"/>
  <c r="Q97" i="2"/>
  <c r="O40" i="2" l="1"/>
  <c r="O39" i="2"/>
  <c r="O38" i="2"/>
  <c r="O37" i="2"/>
  <c r="J37" i="2"/>
  <c r="H37" i="2"/>
  <c r="O36" i="2"/>
  <c r="O35" i="2"/>
  <c r="O34" i="2"/>
  <c r="O33" i="2"/>
  <c r="J33" i="2"/>
  <c r="H33" i="2"/>
  <c r="Q37" i="2" l="1"/>
  <c r="Q33" i="2"/>
  <c r="O32" i="2" l="1"/>
  <c r="O31" i="2"/>
  <c r="O30" i="2"/>
  <c r="O29" i="2"/>
  <c r="J29" i="2"/>
  <c r="H29" i="2"/>
  <c r="O28" i="2"/>
  <c r="O27" i="2"/>
  <c r="O26" i="2"/>
  <c r="O25" i="2"/>
  <c r="J25" i="2"/>
  <c r="H25" i="2"/>
  <c r="O24" i="2"/>
  <c r="O23" i="2"/>
  <c r="O22" i="2"/>
  <c r="O21" i="2"/>
  <c r="J21" i="2"/>
  <c r="H21" i="2"/>
  <c r="O72" i="2"/>
  <c r="O71" i="2"/>
  <c r="O70" i="2"/>
  <c r="O69" i="2"/>
  <c r="J69" i="2"/>
  <c r="H69" i="2"/>
  <c r="O64" i="2"/>
  <c r="O63" i="2"/>
  <c r="O62" i="2"/>
  <c r="O61" i="2"/>
  <c r="J61" i="2"/>
  <c r="H61" i="2"/>
  <c r="O60" i="2"/>
  <c r="O59" i="2"/>
  <c r="O58" i="2"/>
  <c r="O57" i="2"/>
  <c r="J57" i="2"/>
  <c r="H57" i="2"/>
  <c r="Q21" i="2" l="1"/>
  <c r="Q61" i="2"/>
  <c r="Q69" i="2"/>
  <c r="Q29" i="2"/>
  <c r="Q57" i="2"/>
  <c r="Q25" i="2"/>
  <c r="D14" i="11" l="1"/>
  <c r="D13" i="11"/>
  <c r="O20" i="2" l="1"/>
  <c r="O19" i="2"/>
  <c r="O18" i="2"/>
  <c r="O17" i="2"/>
  <c r="J17" i="2"/>
  <c r="H17" i="2"/>
  <c r="R14" i="2"/>
  <c r="R269" i="2" l="1"/>
  <c r="F269" i="2" s="1"/>
  <c r="P269" i="2" s="1"/>
  <c r="R173" i="2"/>
  <c r="F173" i="2" s="1"/>
  <c r="P173" i="2" s="1"/>
  <c r="R181" i="2"/>
  <c r="R177" i="2"/>
  <c r="F177" i="2" s="1"/>
  <c r="P177" i="2" s="1"/>
  <c r="R265" i="2"/>
  <c r="F265" i="2" s="1"/>
  <c r="P265" i="2" s="1"/>
  <c r="R149" i="2"/>
  <c r="F149" i="2" s="1"/>
  <c r="P149" i="2" s="1"/>
  <c r="R153" i="2"/>
  <c r="F153" i="2" s="1"/>
  <c r="P153" i="2" s="1"/>
  <c r="R37" i="2"/>
  <c r="F37" i="2" s="1"/>
  <c r="P37" i="2" s="1"/>
  <c r="R33" i="2"/>
  <c r="F33" i="2" s="1"/>
  <c r="P33" i="2" s="1"/>
  <c r="R229" i="2"/>
  <c r="F229" i="2" s="1"/>
  <c r="P229" i="2" s="1"/>
  <c r="R273" i="2"/>
  <c r="F273" i="2" s="1"/>
  <c r="P273" i="2" s="1"/>
  <c r="R169" i="2"/>
  <c r="F169" i="2" s="1"/>
  <c r="P169" i="2" s="1"/>
  <c r="R205" i="2"/>
  <c r="F205" i="2" s="1"/>
  <c r="P205" i="2" s="1"/>
  <c r="R201" i="2"/>
  <c r="F201" i="2" s="1"/>
  <c r="P201" i="2" s="1"/>
  <c r="R285" i="2"/>
  <c r="F285" i="2" s="1"/>
  <c r="P285" i="2" s="1"/>
  <c r="R193" i="2"/>
  <c r="F193" i="2" s="1"/>
  <c r="P193" i="2" s="1"/>
  <c r="R157" i="2"/>
  <c r="F157" i="2" s="1"/>
  <c r="P157" i="2" s="1"/>
  <c r="R209" i="2"/>
  <c r="F209" i="2" s="1"/>
  <c r="P209" i="2" s="1"/>
  <c r="R141" i="2"/>
  <c r="F141" i="2" s="1"/>
  <c r="P141" i="2" s="1"/>
  <c r="R217" i="2"/>
  <c r="F217" i="2" s="1"/>
  <c r="P217" i="2" s="1"/>
  <c r="R289" i="2"/>
  <c r="F289" i="2" s="1"/>
  <c r="P289" i="2" s="1"/>
  <c r="R225" i="2"/>
  <c r="F225" i="2" s="1"/>
  <c r="P225" i="2" s="1"/>
  <c r="R261" i="2"/>
  <c r="F261" i="2" s="1"/>
  <c r="P261" i="2" s="1"/>
  <c r="R253" i="2"/>
  <c r="F253" i="2" s="1"/>
  <c r="P253" i="2" s="1"/>
  <c r="R233" i="2"/>
  <c r="F233" i="2" s="1"/>
  <c r="P233" i="2" s="1"/>
  <c r="R293" i="2"/>
  <c r="F293" i="2" s="1"/>
  <c r="P293" i="2" s="1"/>
  <c r="R277" i="2"/>
  <c r="F277" i="2" s="1"/>
  <c r="P277" i="2" s="1"/>
  <c r="R241" i="2"/>
  <c r="F241" i="2" s="1"/>
  <c r="P241" i="2" s="1"/>
  <c r="R185" i="2"/>
  <c r="F185" i="2" s="1"/>
  <c r="P185" i="2" s="1"/>
  <c r="R297" i="2"/>
  <c r="F297" i="2" s="1"/>
  <c r="P297" i="2" s="1"/>
  <c r="R257" i="2"/>
  <c r="F257" i="2" s="1"/>
  <c r="P257" i="2" s="1"/>
  <c r="R281" i="2"/>
  <c r="F281" i="2" s="1"/>
  <c r="P281" i="2" s="1"/>
  <c r="R137" i="2"/>
  <c r="F137" i="2" s="1"/>
  <c r="P137" i="2" s="1"/>
  <c r="R145" i="2"/>
  <c r="F145" i="2" s="1"/>
  <c r="P145" i="2" s="1"/>
  <c r="R161" i="2"/>
  <c r="F161" i="2" s="1"/>
  <c r="P161" i="2" s="1"/>
  <c r="R301" i="2"/>
  <c r="F301" i="2" s="1"/>
  <c r="P301" i="2" s="1"/>
  <c r="F181" i="2"/>
  <c r="P181" i="2" s="1"/>
  <c r="R249" i="2"/>
  <c r="F249" i="2" s="1"/>
  <c r="P249" i="2" s="1"/>
  <c r="R129" i="2"/>
  <c r="F129" i="2" s="1"/>
  <c r="P129" i="2" s="1"/>
  <c r="R121" i="2"/>
  <c r="F121" i="2" s="1"/>
  <c r="P121" i="2" s="1"/>
  <c r="R237" i="2"/>
  <c r="F237" i="2" s="1"/>
  <c r="P237" i="2" s="1"/>
  <c r="R221" i="2"/>
  <c r="F221" i="2" s="1"/>
  <c r="P221" i="2" s="1"/>
  <c r="R197" i="2"/>
  <c r="F197" i="2" s="1"/>
  <c r="P197" i="2" s="1"/>
  <c r="R133" i="2"/>
  <c r="F133" i="2" s="1"/>
  <c r="P133" i="2" s="1"/>
  <c r="R165" i="2"/>
  <c r="F165" i="2" s="1"/>
  <c r="P165" i="2" s="1"/>
  <c r="R125" i="2"/>
  <c r="F125" i="2" s="1"/>
  <c r="P125" i="2" s="1"/>
  <c r="R189" i="2"/>
  <c r="F189" i="2" s="1"/>
  <c r="P189" i="2" s="1"/>
  <c r="R213" i="2"/>
  <c r="F213" i="2" s="1"/>
  <c r="P213" i="2" s="1"/>
  <c r="R105" i="2"/>
  <c r="F105" i="2" s="1"/>
  <c r="P105" i="2" s="1"/>
  <c r="R109" i="2"/>
  <c r="F109" i="2" s="1"/>
  <c r="P109" i="2" s="1"/>
  <c r="R89" i="2"/>
  <c r="F89" i="2" s="1"/>
  <c r="P89" i="2" s="1"/>
  <c r="R245" i="2"/>
  <c r="F245" i="2" s="1"/>
  <c r="P245" i="2" s="1"/>
  <c r="R85" i="2"/>
  <c r="F85" i="2" s="1"/>
  <c r="P85" i="2" s="1"/>
  <c r="R93" i="2"/>
  <c r="F93" i="2" s="1"/>
  <c r="P93" i="2" s="1"/>
  <c r="R49" i="2"/>
  <c r="F49" i="2" s="1"/>
  <c r="P49" i="2" s="1"/>
  <c r="R41" i="2"/>
  <c r="F41" i="2" s="1"/>
  <c r="P41" i="2" s="1"/>
  <c r="R73" i="2"/>
  <c r="F73" i="2" s="1"/>
  <c r="P73" i="2" s="1"/>
  <c r="R81" i="2"/>
  <c r="F81" i="2" s="1"/>
  <c r="P81" i="2" s="1"/>
  <c r="R101" i="2"/>
  <c r="F101" i="2" s="1"/>
  <c r="P101" i="2" s="1"/>
  <c r="R117" i="2"/>
  <c r="F117" i="2" s="1"/>
  <c r="P117" i="2" s="1"/>
  <c r="R65" i="2"/>
  <c r="F65" i="2" s="1"/>
  <c r="P65" i="2" s="1"/>
  <c r="R53" i="2"/>
  <c r="F53" i="2" s="1"/>
  <c r="P53" i="2" s="1"/>
  <c r="R113" i="2"/>
  <c r="F113" i="2" s="1"/>
  <c r="P113" i="2" s="1"/>
  <c r="R77" i="2"/>
  <c r="F77" i="2" s="1"/>
  <c r="P77" i="2" s="1"/>
  <c r="R45" i="2"/>
  <c r="F45" i="2" s="1"/>
  <c r="P45" i="2" s="1"/>
  <c r="R97" i="2"/>
  <c r="F97" i="2" s="1"/>
  <c r="P97" i="2" s="1"/>
  <c r="R57" i="2"/>
  <c r="F57" i="2" s="1"/>
  <c r="P57" i="2" s="1"/>
  <c r="R69" i="2"/>
  <c r="F69" i="2" s="1"/>
  <c r="P69" i="2" s="1"/>
  <c r="R25" i="2"/>
  <c r="F25" i="2" s="1"/>
  <c r="P25" i="2" s="1"/>
  <c r="R61" i="2"/>
  <c r="F61" i="2" s="1"/>
  <c r="P61" i="2" s="1"/>
  <c r="R21" i="2"/>
  <c r="F21" i="2" s="1"/>
  <c r="P21" i="2" s="1"/>
  <c r="R29" i="2"/>
  <c r="F29" i="2" s="1"/>
  <c r="P29" i="2" s="1"/>
  <c r="Q17" i="2"/>
  <c r="R17" i="2" s="1"/>
  <c r="F17" i="2" s="1"/>
  <c r="P17" i="2" s="1"/>
  <c r="P306" i="2" l="1"/>
  <c r="P308" i="2" s="1"/>
  <c r="P310" i="2" s="1"/>
  <c r="P312" i="2" s="1"/>
  <c r="P314" i="2" s="1"/>
  <c r="F9" i="2" s="1"/>
  <c r="E22" i="12"/>
  <c r="D19" i="12"/>
  <c r="E13" i="12"/>
  <c r="E14" i="12" s="1"/>
  <c r="E16" i="12" s="1"/>
  <c r="E18" i="12" s="1"/>
  <c r="D13" i="12"/>
  <c r="C12" i="12" l="1"/>
  <c r="D16" i="12"/>
  <c r="D22" i="12" s="1"/>
  <c r="D27" i="12" s="1"/>
  <c r="D28" i="12" l="1"/>
  <c r="D29" i="12" s="1"/>
  <c r="D30" i="12" l="1"/>
  <c r="D31" i="12" s="1"/>
  <c r="C13" i="12" l="1"/>
  <c r="F12" i="12" l="1"/>
  <c r="C14" i="12" l="1"/>
  <c r="C15" i="12" s="1"/>
  <c r="F13" i="12"/>
  <c r="F14" i="12" l="1"/>
  <c r="F15" i="12"/>
  <c r="F32" i="12" s="1"/>
  <c r="D27" i="11" s="1"/>
  <c r="C16" i="12"/>
  <c r="C18" i="12" l="1"/>
  <c r="C20" i="12"/>
  <c r="F20" i="12" s="1"/>
  <c r="C21" i="12"/>
  <c r="F21" i="12" s="1"/>
  <c r="F16" i="12"/>
  <c r="C19" i="12" l="1"/>
  <c r="C22" i="12" s="1"/>
  <c r="E25" i="12" s="1"/>
  <c r="F18" i="12"/>
  <c r="F19" i="12" l="1"/>
  <c r="E24" i="12" l="1"/>
  <c r="C27" i="12"/>
  <c r="F25" i="12"/>
  <c r="D26" i="11" s="1"/>
  <c r="F22" i="12"/>
  <c r="C28" i="12" l="1"/>
  <c r="E26" i="12"/>
  <c r="E27" i="12" s="1"/>
  <c r="E28" i="12" s="1"/>
  <c r="E29" i="12" s="1"/>
  <c r="E30" i="12" s="1"/>
  <c r="E31" i="12" s="1"/>
  <c r="F24" i="12"/>
  <c r="F27" i="12" l="1"/>
  <c r="D25" i="11"/>
  <c r="F26" i="12"/>
  <c r="C29" i="12"/>
  <c r="F28" i="12"/>
  <c r="C30" i="12" l="1"/>
  <c r="F30" i="12" s="1"/>
  <c r="F29" i="12"/>
  <c r="F31" i="12" l="1"/>
  <c r="A23" i="11" s="1"/>
  <c r="C31" i="12"/>
  <c r="D24" i="11" s="1"/>
  <c r="E8" i="12" l="1"/>
</calcChain>
</file>

<file path=xl/sharedStrings.xml><?xml version="1.0" encoding="utf-8"?>
<sst xmlns="http://schemas.openxmlformats.org/spreadsheetml/2006/main" count="558" uniqueCount="203">
  <si>
    <t>NN</t>
  </si>
  <si>
    <t>x1.02x1.05x</t>
  </si>
  <si>
    <t>կգ</t>
  </si>
  <si>
    <t>գմ</t>
  </si>
  <si>
    <t>մ2</t>
  </si>
  <si>
    <t>մ3</t>
  </si>
  <si>
    <t>Ծավալը</t>
  </si>
  <si>
    <t>խողովակ</t>
  </si>
  <si>
    <t>հատ</t>
  </si>
  <si>
    <t>աշխատավարձին</t>
  </si>
  <si>
    <t>հազ. դր.</t>
  </si>
  <si>
    <t>Աշխատավարձը</t>
  </si>
  <si>
    <t>ըստ նորմերի</t>
  </si>
  <si>
    <t>գործող գներով</t>
  </si>
  <si>
    <t>հազ. դրամ</t>
  </si>
  <si>
    <t>Ընդամենը /հազ. դր./</t>
  </si>
  <si>
    <t>Վերադիր ծախսեր 13.3%</t>
  </si>
  <si>
    <t>Տրանսպորտային ծախսերի գործակիցը</t>
  </si>
  <si>
    <t>Կազմեց`                                    Ա. Հակոբյանը</t>
  </si>
  <si>
    <t>Հիմնավորումը</t>
  </si>
  <si>
    <t>Այդ թվում`</t>
  </si>
  <si>
    <t>անվանումը</t>
  </si>
  <si>
    <t>Շահույթ 11%</t>
  </si>
  <si>
    <t>Չափման միավորը</t>
  </si>
  <si>
    <t>չափման
 միավորը</t>
  </si>
  <si>
    <t>Քանակը</t>
  </si>
  <si>
    <t>Ինդեքսավորումը</t>
  </si>
  <si>
    <t>Շինարարական աշխատանքների արժեքը -</t>
  </si>
  <si>
    <t>մեք. եւ սարք. շահագործմանը</t>
  </si>
  <si>
    <t>Աշխատանքների անվանումը</t>
  </si>
  <si>
    <t>1 միավորի ընդհանուր արժեքը /հազ. դր./</t>
  </si>
  <si>
    <t>Ընդհանուր արժեքը</t>
  </si>
  <si>
    <t>Նյութերի արժեքը</t>
  </si>
  <si>
    <t>Մեքենա-մեխ. շահագործումը</t>
  </si>
  <si>
    <t>Նյութերի ծախսը եւ արժեքը 1 միավորի համար</t>
  </si>
  <si>
    <t>արժեքը</t>
  </si>
  <si>
    <t>ընդհանուր արժեքը</t>
  </si>
  <si>
    <t>Ընդամենը</t>
  </si>
  <si>
    <t>Այլ ծախսեր         (հազար դրամ)</t>
  </si>
  <si>
    <t>Ընդամենը (հազար դրամ)</t>
  </si>
  <si>
    <t>Անվանումը</t>
  </si>
  <si>
    <t>Շին.-մոնտաժային աշխատանքներ (հազար դրամ)</t>
  </si>
  <si>
    <t>ԱԱՀ</t>
  </si>
  <si>
    <t>Ընդանենը</t>
  </si>
  <si>
    <t>Ա. Հակոբյանը</t>
  </si>
  <si>
    <t>Չնախատեսված ծախսեր</t>
  </si>
  <si>
    <t>Կազմեց</t>
  </si>
  <si>
    <t>Ընդամենը 2 -- 7 գլուխներով</t>
  </si>
  <si>
    <t>Ընդամենը 2 -- 8 գլուխներով</t>
  </si>
  <si>
    <t>Գլուխ N9 Այլ ծախսեր</t>
  </si>
  <si>
    <t>Ձմեռային թանկացումներ</t>
  </si>
  <si>
    <t>Ընդամենը 2 -- 9 գլուխներով</t>
  </si>
  <si>
    <t>Տեխնիկական հսկողություն</t>
  </si>
  <si>
    <t>Հեղինակային հսկողություն</t>
  </si>
  <si>
    <t>Ընդամենը 2 -- 10 գլուխներով</t>
  </si>
  <si>
    <t>Այդ թվում վերադարձի գումարը</t>
  </si>
  <si>
    <t>ԱՄՓՈՓ ՆԱԽԱՀԱՇԻՎ</t>
  </si>
  <si>
    <t>Ընդամենը ամփոփ նախահաշվով-</t>
  </si>
  <si>
    <t>Առաջացած աղբի տեղափոխում</t>
  </si>
  <si>
    <t>Սարքավորումներ             (հազար դրամ)</t>
  </si>
  <si>
    <t>Գլուխ N8 Ժամանակավոր շենքեր եւ կառույցներ</t>
  </si>
  <si>
    <t>Փոքր ծավալի համար</t>
  </si>
  <si>
    <t>Գլուխ N2 Շինարարության հիմնական օբյեկտներ</t>
  </si>
  <si>
    <t>Գլուխ N10 Տնօրենություն</t>
  </si>
  <si>
    <t xml:space="preserve">     Նախահաշիվները կազմված են նախագծային ծավալներին համապատասխան` ըստ </t>
  </si>
  <si>
    <t>ծավալաթերթերի:</t>
  </si>
  <si>
    <t>աշխատավարձի համար</t>
  </si>
  <si>
    <t>ճանապարհային ծախսեր« 2% պահեստային ծախսեր:</t>
  </si>
  <si>
    <t>հազ. դրամ, որի մեջ ներառված են.</t>
  </si>
  <si>
    <t>ԲԱՑԱՏՐԱԳԻՐ</t>
  </si>
  <si>
    <t>Կազմեց`</t>
  </si>
  <si>
    <t>ցուցումների համաձայն:</t>
  </si>
  <si>
    <t xml:space="preserve">     Կոնստրուկտիվ էլեմենտների նյութածախսերը վերցված են 1984 թվի նորմերով:</t>
  </si>
  <si>
    <t>~տեխնիկական հսկողությունը</t>
  </si>
  <si>
    <t>~հեղինակային հսկողությունը</t>
  </si>
  <si>
    <t>~վերադարձի գումարը կազմում է</t>
  </si>
  <si>
    <t xml:space="preserve">     Նախահաշվային փաստաթղթերը կազմված են ՀՀ Կառավարության կողմից 23.06.2011թ. N879-Ն</t>
  </si>
  <si>
    <t>միջին աշխատավարձի չափով:</t>
  </si>
  <si>
    <t>հրամանով հաստատված շինարարական աշխատանքների գործող գների հաշվարկների մեթոդական</t>
  </si>
  <si>
    <t xml:space="preserve">     Հիմնական աշխատավարձը եւ մեքենաների շահագործումը գնահատված են</t>
  </si>
  <si>
    <t>գործակիցներով /ինդեքսներով/`</t>
  </si>
  <si>
    <t>մեքենաների շահագործման համար</t>
  </si>
  <si>
    <t>շինարարական ծրագրի ընդհանուր նախահաշվային արժեքը կազմում է</t>
  </si>
  <si>
    <t>~շին© մոնտաժային աշխատանքները</t>
  </si>
  <si>
    <t>Բացատրագիր</t>
  </si>
  <si>
    <t>ԲՈՎԱՆԴԱԿՈՒԹՅՈՒՆ</t>
  </si>
  <si>
    <t>Ամփոփ նախահաշիվ</t>
  </si>
  <si>
    <t>E27-33</t>
  </si>
  <si>
    <t>շուկա</t>
  </si>
  <si>
    <t>տ</t>
  </si>
  <si>
    <t>ջուր</t>
  </si>
  <si>
    <t>E27-164-1</t>
  </si>
  <si>
    <t>E23-1</t>
  </si>
  <si>
    <t>Նախ. N1</t>
  </si>
  <si>
    <t>Նախահաշիվ N1</t>
  </si>
  <si>
    <t>Ասֆալտաբետոնի ծածկույթի կտրում</t>
  </si>
  <si>
    <t>Ասֆալտաբետոնի ծածկույթի քանդում</t>
  </si>
  <si>
    <t>E27-42</t>
  </si>
  <si>
    <t>E27-164-12
E27-165-12</t>
  </si>
  <si>
    <t>կմ</t>
  </si>
  <si>
    <t>խիճ 40-70մմ</t>
  </si>
  <si>
    <t>խիճ 10-20մմ</t>
  </si>
  <si>
    <t>ավազ</t>
  </si>
  <si>
    <t>բետոն B7.5</t>
  </si>
  <si>
    <t>ա/բ խոշորատատ.</t>
  </si>
  <si>
    <t>ամրան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</si>
  <si>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</si>
  <si>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</si>
  <si>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ԱԱՀ 20%</t>
  </si>
  <si>
    <t>չ/մ</t>
  </si>
  <si>
    <t>Ամբողջը</t>
  </si>
  <si>
    <t>Աշխատանքների  ծավալների ամփոփագիր</t>
  </si>
  <si>
    <t>Միավորի արժեքը</t>
  </si>
  <si>
    <t>1 Կոյուղու կոլեկտոր Կ1</t>
  </si>
  <si>
    <t>E1-961</t>
  </si>
  <si>
    <t>IV կարգի գրունտի մշակում ձեռքով</t>
  </si>
  <si>
    <t>IV կարգի գրունտի մշակում էքսկավատորով կողալիցքով /խրամուղու և փոսորակի ստեղծման համար/</t>
  </si>
  <si>
    <t>IV կարգի գրունտի մշակում էքսկավատորով ա/ինքնաթափերի վրա բարձելով /խրամուղու և փոսորակի ստեղծման համար/</t>
  </si>
  <si>
    <t>1 Կոյուղու կոլեկտոր Կ1
Հողային, քանդման աշխատանքեր</t>
  </si>
  <si>
    <t>Ավազի նախապատրաստական շերտի իրականացում 10սմ հաստությամբ /առնվազն g=1.65տ/մ3/</t>
  </si>
  <si>
    <t>Ավազի պաշտպանիչ շերտի իրականացում /առնվազն g=1.65տ/մ3/</t>
  </si>
  <si>
    <t>E1-969</t>
  </si>
  <si>
    <t>Գրունտի ետլիցք ձեռքով, տոփանումով</t>
  </si>
  <si>
    <t>Հետլիցքի խտացում 6տ-ոց գլդոնով երկու անցումով մեկ հետքի վրայով</t>
  </si>
  <si>
    <t>E1-1167
E1-1167</t>
  </si>
  <si>
    <t>Ավելորդ գրունտի տեղափոխում 8կմ</t>
  </si>
  <si>
    <t>C310-8</t>
  </si>
  <si>
    <t>Տեխնոլոգիական աշխատանքեր</t>
  </si>
  <si>
    <t>Խողովակաշարի անցկացում կոյուղու DN200 /GF/ SN8 տիպի պոլիէթիլենե լայնուկավոր ակոսավոր խողովակներից, հիդրավլիկ փորձարկումով</t>
  </si>
  <si>
    <t>Փ200մմ ռետինե մանժետ, արժեք, մատակարարում</t>
  </si>
  <si>
    <t>Միաձույլ բետոնե նախապատրաստական շերտի իրականացում 10սմ հաստությամբ, B7.5 դասի բետոնից</t>
  </si>
  <si>
    <t>E23-109</t>
  </si>
  <si>
    <t>Կոյուղու դիտահորերի պատրասում ե/բ հավաքովի էլեմենտներից Փ1000մմ, ներառյալ միաձույլ առվակը</t>
  </si>
  <si>
    <t>Բետոն B12.5 դասի առվակի համար</t>
  </si>
  <si>
    <t>КЦД-10 հավաքովի երկաթբետոնե հատակի սալ, 14.4կգ ամրանի ծախսով, Vբետ=0.18մ3</t>
  </si>
  <si>
    <t>КЦ-10-6 հավաքովի երկաթբետոնե պատի օղակ, 8.2կգ ամրանի ծախսով, Vբետ=0.24մ3</t>
  </si>
  <si>
    <t>КЦП-1-10-1 հավաքովի երկաթբետոնե ծածկի սալ թուջե ծանր մտոցով կափարիչով ՄԹ , Vբետ=0.18մ3</t>
  </si>
  <si>
    <t>Բետոնե վաքերի առվակներիի երկաթայնացում</t>
  </si>
  <si>
    <t>E6-84</t>
  </si>
  <si>
    <t>Ներդիր դետալների /թիթեղ 6մմ/ տեղադրում, հորերի սեյսմակայունությունը ապահովելու համար</t>
  </si>
  <si>
    <t>2 Կոյուղու կոլեկտոր Կ2
Հողային, քանդման աշխատանքեր</t>
  </si>
  <si>
    <t>E22-122</t>
  </si>
  <si>
    <t>ռետինե մանժետ</t>
  </si>
  <si>
    <t>E6-1</t>
  </si>
  <si>
    <t>КЦД-10</t>
  </si>
  <si>
    <t>КЦ-10-6</t>
  </si>
  <si>
    <t>КЦП-1-10-1</t>
  </si>
  <si>
    <t>բետոն B12.5</t>
  </si>
  <si>
    <t>մետ. դետալներ</t>
  </si>
  <si>
    <t>E6-253</t>
  </si>
  <si>
    <t>ցեմենտ M300</t>
  </si>
  <si>
    <t>E1-171</t>
  </si>
  <si>
    <t>Գրունտի ետլիցք բուլդոզերով /տեղափոխելով 5մ/</t>
  </si>
  <si>
    <t>E1-261</t>
  </si>
  <si>
    <t>E8-27</t>
  </si>
  <si>
    <t>բիտում</t>
  </si>
  <si>
    <t>Հորերի ե/բ կառուցվածքների մակերեսների քսուկային ջրամեկուսացում բիտումով 2 շերտ</t>
  </si>
  <si>
    <t>Մետաղական էլեմենտների երկշերտ ներկում ջրակայուն ներկով</t>
  </si>
  <si>
    <t>E33-82 
K=2</t>
  </si>
  <si>
    <t>ներկ</t>
  </si>
  <si>
    <t>օլիֆ</t>
  </si>
  <si>
    <t>Կոյուղու հիդրավլիկ փորձարկում դիտահորերի տեղադրումից և հետլիցքից հետո /DN200 /GF/ SN8 տիպի պոլիէթիլենե լայնուկավոր ակոսավոր խողովակներից/</t>
  </si>
  <si>
    <t>E25-464
K=0.7</t>
  </si>
  <si>
    <t xml:space="preserve">     Ռուբլուց դրամի անցման գործակիցը հաշվարկված է աշխատողների ամսական 271.504 հազ© դրամ</t>
  </si>
  <si>
    <t xml:space="preserve">1984 թվի գներով եւ վերահաշվարկված 2025թ© գներով« համաձայն ռուբլուց դրամի անցման </t>
  </si>
  <si>
    <t xml:space="preserve">     Նյութերի արժեքները վերցված են էկոնոմիկայի նախարարության կողմից հրատարակված 2025թ. N12</t>
  </si>
  <si>
    <t>տեղեկագրից եւ 2026թ. շուկայական արժեքներից, դրանց ավելացված` 5% այլ նյութեր« 6.15%</t>
  </si>
  <si>
    <t>Առաջացած շին. աղբի հավաքում, բարձում եւ տեղափոխում մինչեւ 8կմ</t>
  </si>
  <si>
    <t>III կարգի գրունտի մշակում էքսկավատորով կողալիցքով /խրամուղու և փոսորակի ստեղծման համար/</t>
  </si>
  <si>
    <t>E1-52</t>
  </si>
  <si>
    <t>E1-51</t>
  </si>
  <si>
    <t>Նախապատռաստական շերտի իրականացում բազալտե խճից 15սմ հաստությամբ, ասֆալտաբետոնե ծածկույթի տակ</t>
  </si>
  <si>
    <t>Ե/բ ,ԱԴՀ-1, 2 ԳԴՀ-1-4, D=1մ, Hբան=0.92-1.14</t>
  </si>
  <si>
    <t>Ե/բ ,ԱԴՀ-1-3 ԳԴՀ-1- 6, D=1մ, Hբան=0.98-1.12</t>
  </si>
  <si>
    <t>ՄՈՒՏՔԱԳԾԵՐ
Կոյուղու կոլեկտորի մուտքագծեր Կ-1,2
Հողային աշխատանքեր</t>
  </si>
  <si>
    <t>Խողովակաշարի անցկացում կոյուղու DN150 /GF/ SN8 տիպի պոլիէթիլենե լայնուկավոր ակոսավոր խողովակներից, հիդրավլիկ փորձարկումով</t>
  </si>
  <si>
    <t>E22-121</t>
  </si>
  <si>
    <t>E25-464
K=0.6</t>
  </si>
  <si>
    <t>միջինացված շուկայական արժեք 1տ/կմ  170դր</t>
  </si>
  <si>
    <t>միջինացվ շուկայական արժեք 1տ/կմ  170դրտ.մ.կ. 29</t>
  </si>
  <si>
    <t>Փ150մմ ռետինե մանժետ</t>
  </si>
  <si>
    <t>Ընդամենը ըստ հողային, քանդման աշխատանքերի</t>
  </si>
  <si>
    <t>Ընդամենը ըստ տեխնոլոգիական աշխատանքերի</t>
  </si>
  <si>
    <t>Ընդամենը ըստ կոյուղու կոլեկտոր Կ1-ի</t>
  </si>
  <si>
    <t>Ընդամենը ըստ կոյուղու կոլեկտոր Կ2-ի</t>
  </si>
  <si>
    <t>Ընդամենը ըստ հորերի</t>
  </si>
  <si>
    <t>Ընդամենը ըստ հողային աշխատանքերի</t>
  </si>
  <si>
    <t>Չնախատեսված ծախսերի մնացած 50% -ի գումարը Պատվիրատուի կողմից Կապալառուին տրամադրվող պահուստային միջոցները ենթակա են վճարման` վերջինիս կողմից հիմնավորող փաստաթղթերի (կատարողական ակտերի, հեղինակային և տեխնիկական հսկողություն իրականացնող անձերի եզրակացությունների առկայության) ներկայացման դեպքում</t>
  </si>
  <si>
    <t>Ընդհանուրը</t>
  </si>
  <si>
    <t>Ծավալաթերթ-նախահաշվի միավոր արժեքների մեջ ներառված չեն տեխնիկական և հեղինակային հսկողության համար հատկացվող գումարները, ինչպես նաև չնախատեսված ծախսերի 50%</t>
  </si>
  <si>
    <t>Վերադարձվող գումարը ժամանակավոր կառույցներից՝         36.34 հազ.դրամ</t>
  </si>
  <si>
    <t>Հողային, քանդման աշխատանքեր</t>
  </si>
  <si>
    <t>2 Կոյուղու կոլեկտոր Կ2</t>
  </si>
  <si>
    <t>ՄՈՒՏՔԱԳԾԵՐ</t>
  </si>
  <si>
    <t>Կոյուղու կոլեկտորի մուտքագծեր Կ-1,2
Հողային աշխատանքեր</t>
  </si>
  <si>
    <t>Ընդամենը ըստ մուտքագծերի</t>
  </si>
  <si>
    <t>Փարաքար համայնքի Փարաքար բնակավայրի Ռազմիկ Արշակյան փողոցի` երկարությունը 373.07մ., կոյուղու կառուցման աշխատանքներ</t>
  </si>
  <si>
    <t xml:space="preserve">Փարաքար համայնքի Փարաքար բնակավայրի Ռազմիկ Արշակյան փողոցի` երկարությունը 373.07մ., կոյուղու կառուցման </t>
  </si>
  <si>
    <t>աշխատանքներ</t>
  </si>
  <si>
    <t xml:space="preserve">՞Փարաքար համայնքի Փարաքար բնակավայրի Ռազմիկ Արշակյան փողոցի` երկարությունը </t>
  </si>
  <si>
    <t>373.07մ., կոյուղու կառուցման աշխատանքներ՞</t>
  </si>
  <si>
    <t>Նախահաշիվ N1 Կոյուղու կառուցման աշխատանքներ</t>
  </si>
  <si>
    <t>Կոյուղու կառուցման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</si>
</sst>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.000"/>
    <numFmt numFmtId="166" formatCode="0.000"/>
    <numFmt numFmtId="167" formatCode="0.0000"/>
    <numFmt numFmtId="168" formatCode="0.0"/>
    <numFmt numFmtId="169" formatCode="0.0%"/>
    <numFmt numFmtId="170" formatCode="0.00000"/>
  </numFmts>
  <fonts count="19" x14ac:knownFonts="1">
    <font>
      <sz val="10"/>
      <name val="Arial"/>
      <family val="2"/>
    </font>
    <font>
      <sz val="10"/>
      <name val="Arial"/>
      <family val="2"/>
    </font>
    <font>
      <sz val="10"/>
      <color indexed="8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8"/>
      <color indexed="8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10"/>
      <name val="Arial"/>
      <family val="2"/>
      <charset val="204"/>
    </font>
    <font>
      <i/>
      <sz val="8"/>
      <name val="Arial Armenian"/>
      <family val="2"/>
    </font>
    <font>
      <b/>
      <u/>
      <sz val="8"/>
      <name val="Arial Armenian"/>
      <family val="2"/>
    </font>
    <font>
      <sz val="7"/>
      <name val="Arial Armenian"/>
      <family val="2"/>
    </font>
    <font>
      <b/>
      <i/>
      <sz val="10"/>
      <name val="Arial Armenian"/>
      <family val="2"/>
    </font>
    <font>
      <sz val="8"/>
      <name val="Arial"/>
      <family val="2"/>
    </font>
    <font>
      <sz val="8"/>
      <name val="Sylfaen"/>
      <family val="1"/>
    </font>
    <font>
      <b/>
      <u/>
      <sz val="11"/>
      <name val="Arial Armenian"/>
      <family val="2"/>
    </font>
    <font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</cellStyleXfs>
  <cellXfs count="187">
    <xf numFmtId="0" fontId="0" fillId="0" borderId="0" xfId="0"/>
    <xf numFmtId="0" fontId="2" fillId="0" borderId="0" xfId="0" applyNumberFormat="1" applyFont="1" applyFill="1" applyBorder="1" applyAlignment="1" applyProtection="1"/>
    <xf numFmtId="0" fontId="3" fillId="0" borderId="0" xfId="0" applyFont="1"/>
    <xf numFmtId="165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1" applyFont="1" applyFill="1"/>
    <xf numFmtId="0" fontId="3" fillId="0" borderId="0" xfId="1" applyNumberFormat="1" applyFont="1" applyFill="1" applyBorder="1" applyAlignment="1" applyProtection="1"/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8" fillId="0" borderId="0" xfId="1" applyFont="1" applyFill="1" applyAlignment="1"/>
    <xf numFmtId="0" fontId="4" fillId="0" borderId="0" xfId="1" applyFont="1" applyFill="1"/>
    <xf numFmtId="0" fontId="3" fillId="0" borderId="0" xfId="1" applyFont="1" applyFill="1" applyBorder="1"/>
    <xf numFmtId="2" fontId="4" fillId="0" borderId="0" xfId="1" applyNumberFormat="1" applyFont="1" applyFill="1"/>
    <xf numFmtId="0" fontId="3" fillId="0" borderId="0" xfId="3" applyFont="1" applyFill="1"/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49" fontId="3" fillId="0" borderId="1" xfId="3" applyNumberFormat="1" applyFont="1" applyFill="1" applyBorder="1" applyAlignment="1">
      <alignment horizontal="left" vertical="center"/>
    </xf>
    <xf numFmtId="0" fontId="3" fillId="0" borderId="3" xfId="3" applyFont="1" applyFill="1" applyBorder="1" applyAlignment="1">
      <alignment horizontal="left" vertical="center"/>
    </xf>
    <xf numFmtId="0" fontId="3" fillId="0" borderId="0" xfId="3" applyFont="1" applyFill="1" applyAlignment="1">
      <alignment horizontal="left"/>
    </xf>
    <xf numFmtId="49" fontId="3" fillId="0" borderId="0" xfId="3" applyNumberFormat="1" applyFont="1" applyFill="1" applyAlignment="1">
      <alignment horizontal="left"/>
    </xf>
    <xf numFmtId="4" fontId="3" fillId="0" borderId="0" xfId="3" applyNumberFormat="1" applyFont="1" applyFill="1" applyAlignment="1">
      <alignment horizontal="left"/>
    </xf>
    <xf numFmtId="4" fontId="6" fillId="0" borderId="0" xfId="3" applyNumberFormat="1" applyFont="1" applyFill="1" applyAlignment="1">
      <alignment horizontal="center"/>
    </xf>
    <xf numFmtId="164" fontId="3" fillId="0" borderId="0" xfId="4" applyFont="1" applyFill="1" applyAlignment="1">
      <alignment horizontal="left"/>
    </xf>
    <xf numFmtId="0" fontId="3" fillId="0" borderId="0" xfId="3" applyNumberFormat="1" applyFont="1" applyFill="1" applyBorder="1" applyAlignment="1" applyProtection="1"/>
    <xf numFmtId="0" fontId="4" fillId="0" borderId="0" xfId="3" applyNumberFormat="1" applyFont="1" applyFill="1" applyBorder="1" applyAlignment="1" applyProtection="1">
      <alignment horizontal="center"/>
    </xf>
    <xf numFmtId="0" fontId="3" fillId="0" borderId="0" xfId="3" applyNumberFormat="1" applyFont="1" applyFill="1" applyBorder="1" applyAlignment="1" applyProtection="1">
      <alignment horizontal="center"/>
    </xf>
    <xf numFmtId="4" fontId="3" fillId="0" borderId="0" xfId="3" applyNumberFormat="1" applyFont="1" applyFill="1" applyBorder="1" applyAlignment="1" applyProtection="1">
      <alignment horizontal="center"/>
    </xf>
    <xf numFmtId="0" fontId="4" fillId="0" borderId="0" xfId="3" applyNumberFormat="1" applyFont="1" applyFill="1" applyBorder="1" applyAlignment="1" applyProtection="1">
      <alignment horizontal="left"/>
    </xf>
    <xf numFmtId="164" fontId="3" fillId="0" borderId="0" xfId="4" applyFont="1" applyFill="1" applyBorder="1" applyAlignment="1" applyProtection="1">
      <alignment horizontal="left"/>
    </xf>
    <xf numFmtId="4" fontId="3" fillId="0" borderId="0" xfId="3" applyNumberFormat="1" applyFont="1" applyFill="1" applyBorder="1" applyAlignment="1" applyProtection="1"/>
    <xf numFmtId="165" fontId="3" fillId="0" borderId="0" xfId="3" applyNumberFormat="1" applyFont="1" applyFill="1" applyBorder="1" applyAlignment="1" applyProtection="1"/>
    <xf numFmtId="0" fontId="3" fillId="0" borderId="0" xfId="3" applyNumberFormat="1" applyFont="1" applyFill="1" applyBorder="1" applyAlignment="1" applyProtection="1">
      <alignment horizontal="right"/>
    </xf>
    <xf numFmtId="0" fontId="3" fillId="0" borderId="0" xfId="0" applyFont="1" applyAlignment="1"/>
    <xf numFmtId="9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/>
    <xf numFmtId="165" fontId="5" fillId="0" borderId="0" xfId="0" applyNumberFormat="1" applyFont="1" applyFill="1" applyBorder="1" applyAlignment="1" applyProtection="1"/>
    <xf numFmtId="166" fontId="5" fillId="0" borderId="0" xfId="0" applyNumberFormat="1" applyFont="1" applyFill="1" applyBorder="1" applyAlignment="1" applyProtection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3" fillId="0" borderId="0" xfId="1" applyFont="1"/>
    <xf numFmtId="0" fontId="3" fillId="0" borderId="0" xfId="1" applyFont="1" applyAlignment="1">
      <alignment horizontal="center"/>
    </xf>
    <xf numFmtId="49" fontId="4" fillId="0" borderId="4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3" fillId="0" borderId="4" xfId="1" applyFont="1" applyBorder="1"/>
    <xf numFmtId="0" fontId="3" fillId="0" borderId="0" xfId="1" applyFont="1" applyAlignment="1">
      <alignment horizontal="center"/>
    </xf>
    <xf numFmtId="0" fontId="3" fillId="0" borderId="2" xfId="3" applyNumberFormat="1" applyFont="1" applyFill="1" applyBorder="1" applyAlignment="1" applyProtection="1">
      <alignment horizontal="left" wrapText="1"/>
      <protection locked="0"/>
    </xf>
    <xf numFmtId="2" fontId="3" fillId="0" borderId="4" xfId="1" applyNumberFormat="1" applyFont="1" applyBorder="1"/>
    <xf numFmtId="0" fontId="4" fillId="0" borderId="0" xfId="1" applyFont="1"/>
    <xf numFmtId="2" fontId="4" fillId="0" borderId="4" xfId="1" applyNumberFormat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/>
    </xf>
    <xf numFmtId="168" fontId="4" fillId="0" borderId="4" xfId="1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166" fontId="4" fillId="0" borderId="4" xfId="1" applyNumberFormat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4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/>
    </xf>
    <xf numFmtId="1" fontId="4" fillId="0" borderId="4" xfId="3" applyNumberFormat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 wrapText="1"/>
    </xf>
    <xf numFmtId="168" fontId="4" fillId="0" borderId="4" xfId="0" applyNumberFormat="1" applyFont="1" applyFill="1" applyBorder="1" applyAlignment="1">
      <alignment horizontal="left" vertical="center"/>
    </xf>
    <xf numFmtId="0" fontId="14" fillId="0" borderId="4" xfId="1" applyFont="1" applyBorder="1" applyAlignment="1">
      <alignment vertical="center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/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left" vertical="justify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167" fontId="4" fillId="0" borderId="4" xfId="1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vertical="center" wrapText="1"/>
    </xf>
    <xf numFmtId="167" fontId="4" fillId="0" borderId="4" xfId="0" applyNumberFormat="1" applyFont="1" applyFill="1" applyBorder="1" applyAlignment="1">
      <alignment horizontal="left"/>
    </xf>
    <xf numFmtId="0" fontId="4" fillId="0" borderId="4" xfId="1" applyFont="1" applyBorder="1" applyAlignment="1">
      <alignment horizontal="left"/>
    </xf>
    <xf numFmtId="167" fontId="4" fillId="0" borderId="4" xfId="1" applyNumberFormat="1" applyFont="1" applyBorder="1" applyAlignment="1">
      <alignment horizontal="left"/>
    </xf>
    <xf numFmtId="0" fontId="15" fillId="0" borderId="4" xfId="0" applyFont="1" applyFill="1" applyBorder="1" applyAlignment="1">
      <alignment horizontal="left"/>
    </xf>
    <xf numFmtId="166" fontId="15" fillId="0" borderId="4" xfId="0" applyNumberFormat="1" applyFont="1" applyFill="1" applyBorder="1" applyAlignment="1">
      <alignment horizontal="left"/>
    </xf>
    <xf numFmtId="0" fontId="15" fillId="0" borderId="4" xfId="1" applyFont="1" applyFill="1" applyBorder="1" applyAlignment="1">
      <alignment horizontal="left"/>
    </xf>
    <xf numFmtId="168" fontId="4" fillId="0" borderId="4" xfId="0" applyNumberFormat="1" applyFont="1" applyFill="1" applyBorder="1" applyAlignment="1">
      <alignment horizontal="left"/>
    </xf>
    <xf numFmtId="2" fontId="4" fillId="0" borderId="4" xfId="1" applyNumberFormat="1" applyFont="1" applyFill="1" applyBorder="1" applyAlignment="1">
      <alignment horizontal="left"/>
    </xf>
    <xf numFmtId="0" fontId="3" fillId="0" borderId="4" xfId="1" applyFont="1" applyFill="1" applyBorder="1"/>
    <xf numFmtId="168" fontId="4" fillId="0" borderId="4" xfId="1" applyNumberFormat="1" applyFont="1" applyFill="1" applyBorder="1"/>
    <xf numFmtId="2" fontId="4" fillId="0" borderId="4" xfId="1" applyNumberFormat="1" applyFont="1" applyFill="1" applyBorder="1"/>
    <xf numFmtId="1" fontId="4" fillId="0" borderId="4" xfId="1" applyNumberFormat="1" applyFont="1" applyFill="1" applyBorder="1"/>
    <xf numFmtId="0" fontId="4" fillId="0" borderId="4" xfId="1" applyFont="1" applyFill="1" applyBorder="1"/>
    <xf numFmtId="0" fontId="4" fillId="0" borderId="4" xfId="3" applyNumberFormat="1" applyFont="1" applyFill="1" applyBorder="1" applyAlignment="1" applyProtection="1">
      <alignment horizontal="center" vertical="center"/>
    </xf>
    <xf numFmtId="0" fontId="4" fillId="0" borderId="4" xfId="3" applyNumberFormat="1" applyFont="1" applyFill="1" applyBorder="1" applyAlignment="1" applyProtection="1">
      <alignment vertical="center" wrapText="1"/>
    </xf>
    <xf numFmtId="165" fontId="4" fillId="0" borderId="4" xfId="3" applyNumberFormat="1" applyFont="1" applyFill="1" applyBorder="1" applyAlignment="1" applyProtection="1">
      <alignment vertical="center" wrapText="1"/>
    </xf>
    <xf numFmtId="49" fontId="4" fillId="0" borderId="4" xfId="3" applyNumberFormat="1" applyFont="1" applyFill="1" applyBorder="1" applyAlignment="1" applyProtection="1">
      <alignment horizontal="center"/>
      <protection locked="0"/>
    </xf>
    <xf numFmtId="0" fontId="4" fillId="0" borderId="4" xfId="3" applyNumberFormat="1" applyFont="1" applyFill="1" applyBorder="1" applyAlignment="1" applyProtection="1">
      <alignment horizontal="center" wrapText="1"/>
      <protection locked="0"/>
    </xf>
    <xf numFmtId="3" fontId="4" fillId="0" borderId="4" xfId="3" applyNumberFormat="1" applyFont="1" applyFill="1" applyBorder="1" applyAlignment="1" applyProtection="1">
      <alignment horizontal="center"/>
      <protection locked="0"/>
    </xf>
    <xf numFmtId="16" fontId="4" fillId="0" borderId="4" xfId="3" applyNumberFormat="1" applyFont="1" applyFill="1" applyBorder="1" applyAlignment="1" applyProtection="1">
      <alignment horizontal="left"/>
      <protection locked="0"/>
    </xf>
    <xf numFmtId="0" fontId="4" fillId="0" borderId="4" xfId="3" applyNumberFormat="1" applyFont="1" applyFill="1" applyBorder="1" applyAlignment="1" applyProtection="1">
      <alignment horizontal="left" wrapText="1"/>
      <protection locked="0"/>
    </xf>
    <xf numFmtId="164" fontId="4" fillId="0" borderId="4" xfId="4" applyFont="1" applyFill="1" applyBorder="1" applyAlignment="1" applyProtection="1">
      <alignment horizontal="left"/>
      <protection locked="0"/>
    </xf>
    <xf numFmtId="164" fontId="4" fillId="0" borderId="4" xfId="4" applyFont="1" applyFill="1" applyBorder="1" applyAlignment="1" applyProtection="1">
      <alignment horizontal="right"/>
      <protection locked="0"/>
    </xf>
    <xf numFmtId="164" fontId="4" fillId="0" borderId="4" xfId="4" applyFont="1" applyFill="1" applyBorder="1" applyAlignment="1" applyProtection="1">
      <alignment horizontal="center"/>
      <protection locked="0"/>
    </xf>
    <xf numFmtId="164" fontId="11" fillId="0" borderId="4" xfId="4" applyFont="1" applyFill="1" applyBorder="1" applyAlignment="1" applyProtection="1">
      <alignment horizontal="center"/>
      <protection locked="0"/>
    </xf>
    <xf numFmtId="169" fontId="4" fillId="0" borderId="4" xfId="3" applyNumberFormat="1" applyFont="1" applyFill="1" applyBorder="1" applyAlignment="1" applyProtection="1">
      <alignment horizontal="left"/>
      <protection locked="0"/>
    </xf>
    <xf numFmtId="169" fontId="5" fillId="0" borderId="4" xfId="0" applyNumberFormat="1" applyFont="1" applyFill="1" applyBorder="1" applyAlignment="1" applyProtection="1">
      <alignment horizontal="left"/>
      <protection locked="0"/>
    </xf>
    <xf numFmtId="10" fontId="4" fillId="0" borderId="4" xfId="3" applyNumberFormat="1" applyFont="1" applyFill="1" applyBorder="1" applyAlignment="1" applyProtection="1">
      <alignment horizontal="left"/>
      <protection locked="0"/>
    </xf>
    <xf numFmtId="9" fontId="4" fillId="0" borderId="4" xfId="3" applyNumberFormat="1" applyFont="1" applyFill="1" applyBorder="1" applyAlignment="1" applyProtection="1">
      <alignment horizontal="left"/>
      <protection locked="0"/>
    </xf>
    <xf numFmtId="9" fontId="2" fillId="0" borderId="4" xfId="0" applyNumberFormat="1" applyFont="1" applyFill="1" applyBorder="1" applyAlignment="1" applyProtection="1">
      <alignment horizontal="left"/>
    </xf>
    <xf numFmtId="0" fontId="5" fillId="0" borderId="4" xfId="0" applyNumberFormat="1" applyFont="1" applyFill="1" applyBorder="1" applyAlignment="1" applyProtection="1"/>
    <xf numFmtId="165" fontId="5" fillId="0" borderId="4" xfId="0" applyNumberFormat="1" applyFont="1" applyFill="1" applyBorder="1" applyAlignment="1" applyProtection="1"/>
    <xf numFmtId="166" fontId="5" fillId="0" borderId="4" xfId="0" applyNumberFormat="1" applyFont="1" applyFill="1" applyBorder="1" applyAlignment="1" applyProtection="1"/>
    <xf numFmtId="0" fontId="3" fillId="0" borderId="0" xfId="3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3" applyFont="1" applyFill="1" applyAlignment="1">
      <alignment horizontal="left"/>
    </xf>
    <xf numFmtId="0" fontId="6" fillId="0" borderId="0" xfId="3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3" applyNumberFormat="1" applyFont="1" applyFill="1" applyBorder="1" applyAlignment="1" applyProtection="1">
      <alignment horizontal="center" vertical="center"/>
    </xf>
    <xf numFmtId="0" fontId="3" fillId="0" borderId="0" xfId="3" applyNumberFormat="1" applyFont="1" applyFill="1" applyBorder="1" applyAlignment="1" applyProtection="1">
      <alignment horizontal="center"/>
    </xf>
    <xf numFmtId="0" fontId="18" fillId="0" borderId="0" xfId="3" applyNumberFormat="1" applyFont="1" applyFill="1" applyBorder="1" applyAlignment="1" applyProtection="1">
      <alignment horizontal="center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167" fontId="4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170" fontId="13" fillId="0" borderId="4" xfId="0" applyNumberFormat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 wrapText="1"/>
    </xf>
    <xf numFmtId="168" fontId="4" fillId="0" borderId="4" xfId="0" applyNumberFormat="1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/>
    </xf>
    <xf numFmtId="0" fontId="4" fillId="0" borderId="4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/>
    </xf>
    <xf numFmtId="1" fontId="4" fillId="0" borderId="4" xfId="3" applyNumberFormat="1" applyFont="1" applyFill="1" applyBorder="1" applyAlignment="1">
      <alignment horizontal="left" vertical="center"/>
    </xf>
    <xf numFmtId="2" fontId="4" fillId="0" borderId="4" xfId="1" applyNumberFormat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>
      <alignment horizontal="center" vertical="center"/>
    </xf>
    <xf numFmtId="166" fontId="4" fillId="0" borderId="4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/>
    </xf>
    <xf numFmtId="0" fontId="13" fillId="0" borderId="4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8" fillId="0" borderId="0" xfId="1" applyFont="1" applyFill="1" applyAlignment="1">
      <alignment horizontal="right"/>
    </xf>
    <xf numFmtId="2" fontId="8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4" fillId="0" borderId="4" xfId="1" applyFont="1" applyFill="1" applyBorder="1" applyAlignment="1">
      <alignment horizontal="center" vertical="center" wrapText="1"/>
    </xf>
    <xf numFmtId="168" fontId="4" fillId="0" borderId="4" xfId="1" applyNumberFormat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0" xfId="1" applyFont="1" applyFill="1" applyBorder="1" applyAlignment="1">
      <alignment horizontal="right"/>
    </xf>
    <xf numFmtId="0" fontId="6" fillId="0" borderId="0" xfId="1" applyFont="1" applyFill="1" applyAlignment="1">
      <alignment horizontal="right"/>
    </xf>
    <xf numFmtId="2" fontId="6" fillId="0" borderId="0" xfId="1" applyNumberFormat="1" applyFont="1" applyFill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3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/>
    </xf>
    <xf numFmtId="168" fontId="16" fillId="0" borderId="0" xfId="3" applyNumberFormat="1" applyFont="1" applyAlignment="1">
      <alignment horizontal="left" vertical="center" wrapText="1"/>
    </xf>
  </cellXfs>
  <cellStyles count="6">
    <cellStyle name="Comma 2" xfId="4" xr:uid="{00000000-0005-0000-0000-000000000000}"/>
    <cellStyle name="Normal 2 2" xfId="5" xr:uid="{00000000-0005-0000-0000-000002000000}"/>
    <cellStyle name="Normal 3" xfId="3" xr:uid="{00000000-0005-0000-0000-000003000000}"/>
    <cellStyle name="Normal 3 2 2" xfId="2" xr:uid="{00000000-0005-0000-0000-000004000000}"/>
    <cellStyle name="Обычный" xfId="0" builtinId="0"/>
    <cellStyle name="Обычный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167</xdr:row>
      <xdr:rowOff>0</xdr:rowOff>
    </xdr:from>
    <xdr:to>
      <xdr:col>10</xdr:col>
      <xdr:colOff>38100</xdr:colOff>
      <xdr:row>167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183</xdr:row>
      <xdr:rowOff>0</xdr:rowOff>
    </xdr:from>
    <xdr:to>
      <xdr:col>10</xdr:col>
      <xdr:colOff>38100</xdr:colOff>
      <xdr:row>183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42" name="Line 1743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43" name="Line 174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44" name="Line 1745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45" name="Line 1746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46" name="Line 1747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47" name="Line 1748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48" name="Line 1749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49" name="Line 1750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50" name="Line 175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51" name="Line 1752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52" name="Line 1753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53" name="Line 1754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54" name="Line 1755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55" name="Line 1756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215</xdr:row>
      <xdr:rowOff>0</xdr:rowOff>
    </xdr:from>
    <xdr:to>
      <xdr:col>10</xdr:col>
      <xdr:colOff>38100</xdr:colOff>
      <xdr:row>215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0" name="Line 1743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1" name="Line 1744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2" name="Line 1745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3" name="Line 1746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4" name="Line 1747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5" name="Line 1748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6" name="Line 1749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7" name="Line 1750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8" name="Line 1751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79" name="Line 1752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0" name="Line 1753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1" name="Line 1754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2" name="Line 1755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3" name="Line 1756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4" name="Line 174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5" name="Line 1744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6" name="Line 1745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7" name="Line 1746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8" name="Line 1747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89" name="Line 1748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0" name="Line 1749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1" name="Line 1750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2" name="Line 1751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3" name="Line 1752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4" name="Line 1753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5" name="Line 1754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6" name="Line 1755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231</xdr:row>
      <xdr:rowOff>0</xdr:rowOff>
    </xdr:from>
    <xdr:to>
      <xdr:col>10</xdr:col>
      <xdr:colOff>38100</xdr:colOff>
      <xdr:row>231</xdr:row>
      <xdr:rowOff>0</xdr:rowOff>
    </xdr:to>
    <xdr:sp macro="" textlink="">
      <xdr:nvSpPr>
        <xdr:cNvPr id="197" name="Line 1756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12" name="Line 1743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13" name="Line 1744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14" name="Line 1745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15" name="Line 1746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16" name="Line 1747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17" name="Line 1748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18" name="Line 1749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19" name="Line 1750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20" name="Line 1751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21" name="Line 1752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22" name="Line 1753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23" name="Line 1754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24" name="Line 1755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251</xdr:row>
      <xdr:rowOff>0</xdr:rowOff>
    </xdr:from>
    <xdr:to>
      <xdr:col>10</xdr:col>
      <xdr:colOff>38100</xdr:colOff>
      <xdr:row>251</xdr:row>
      <xdr:rowOff>0</xdr:rowOff>
    </xdr:to>
    <xdr:sp macro="" textlink="">
      <xdr:nvSpPr>
        <xdr:cNvPr id="225" name="Line 1756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26" name="Line 1743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27" name="Line 1744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28" name="Line 174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29" name="Line 1746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30" name="Line 1747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31" name="Line 1748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32" name="Line 1749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33" name="Line 1750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34" name="Line 175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35" name="Line 175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36" name="Line 175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37" name="Line 175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38" name="Line 1755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39" name="Line 1756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40" name="Line 1743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41" name="Line 1744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42" name="Line 174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43" name="Line 1746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44" name="Line 1747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45" name="Line 1748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46" name="Line 1749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47" name="Line 1750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48" name="Line 1751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49" name="Line 1752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0" name="Line 1753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1" name="Line 1754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2" name="Line 1755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253" name="Line 1756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>
          <a:spLocks noChangeShapeType="1"/>
        </xdr:cNvSpPr>
      </xdr:nvSpPr>
      <xdr:spPr bwMode="auto">
        <a:xfrm>
          <a:off x="5524500" y="580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54" name="Line 1743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55" name="Line 1744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56" name="Line 1745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57" name="Line 1746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58" name="Line 1747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59" name="Line 1748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0" name="Line 1749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1" name="Line 1750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2" name="Line 1751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3" name="Line 1752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4" name="Line 1753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5" name="Line 1754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6" name="Line 1755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7" name="Line 1756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8" name="Line 1743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69" name="Line 1744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0" name="Line 1745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1" name="Line 1746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2" name="Line 1747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3" name="Line 1748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4" name="Line 1749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5" name="Line 1750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6" name="Line 1751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7" name="Line 1752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8" name="Line 1753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79" name="Line 1754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80" name="Line 1755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247</xdr:row>
      <xdr:rowOff>0</xdr:rowOff>
    </xdr:from>
    <xdr:to>
      <xdr:col>10</xdr:col>
      <xdr:colOff>38100</xdr:colOff>
      <xdr:row>247</xdr:row>
      <xdr:rowOff>0</xdr:rowOff>
    </xdr:to>
    <xdr:sp macro="" textlink="">
      <xdr:nvSpPr>
        <xdr:cNvPr id="281" name="Line 1756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2" name="Line 1743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3" name="Line 1744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4" name="Line 1745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5" name="Line 1746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6" name="Line 1747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7" name="Line 1748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8" name="Line 1749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89" name="Line 1750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0" name="Line 1751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1" name="Line 1752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2" name="Line 175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3" name="Line 1754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4" name="Line 1755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5" name="Line 1756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6" name="Line 1743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7" name="Line 1744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8" name="Line 1745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299" name="Line 1746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0" name="Line 1747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1" name="Line 1748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2" name="Line 1749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3" name="Line 1750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4" name="Line 1751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5" name="Line 1752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6" name="Line 1753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7" name="Line 1754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8" name="Line 1755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309" name="Line 1756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>
          <a:spLocks noChangeShapeType="1"/>
        </xdr:cNvSpPr>
      </xdr:nvSpPr>
      <xdr:spPr bwMode="auto">
        <a:xfrm>
          <a:off x="5524500" y="10334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10" name="Line 1743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11" name="Line 1744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12" name="Line 1745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13" name="Line 1746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14" name="Line 1747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15" name="Line 1748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16" name="Line 1749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17" name="Line 1750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18" name="Line 1751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19" name="Line 1752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20" name="Line 1753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21" name="Line 1754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22" name="Line 1755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23" name="Line 1756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24" name="Line 1743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25" name="Line 1744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26" name="Line 1745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27" name="Line 1746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28" name="Line 1747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29" name="Line 1748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30" name="Line 1749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31" name="Line 1750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32" name="Line 1751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33" name="Line 1752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34" name="Line 1753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35" name="Line 1754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36" name="Line 1755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337" name="Line 1756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8" name="Line 1743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39" name="Line 1744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0" name="Line 1745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1" name="Line 1746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2" name="Line 1747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3" name="Line 1748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4" name="Line 1749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5" name="Line 1750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6" name="Line 1751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7" name="Line 1752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8" name="Line 1753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49" name="Line 1754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0" name="Line 1755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1" name="Line 1756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2" name="Line 1743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3" name="Line 1744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4" name="Line 1745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5" name="Line 1746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6" name="Line 1747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7" name="Line 1748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8" name="Line 1749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59" name="Line 1750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0" name="Line 1751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1" name="Line 1752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2" name="Line 1753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3" name="Line 1754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4" name="Line 1755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171</xdr:row>
      <xdr:rowOff>0</xdr:rowOff>
    </xdr:from>
    <xdr:to>
      <xdr:col>10</xdr:col>
      <xdr:colOff>38100</xdr:colOff>
      <xdr:row>171</xdr:row>
      <xdr:rowOff>0</xdr:rowOff>
    </xdr:to>
    <xdr:sp macro="" textlink="">
      <xdr:nvSpPr>
        <xdr:cNvPr id="365" name="Line 1756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394" name="Line 1743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395" name="Line 1744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396" name="Line 1745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397" name="Line 1746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398" name="Line 1747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399" name="Line 1748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00" name="Line 1749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01" name="Line 1750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02" name="Line 1751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03" name="Line 1752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04" name="Line 1753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05" name="Line 1754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06" name="Line 1755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07" name="Line 1756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22" name="Line 1743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23" name="Line 1744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24" name="Line 1745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25" name="Line 1746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26" name="Line 1747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27" name="Line 1748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28" name="Line 1749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29" name="Line 1750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30" name="Line 1751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31" name="Line 1752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32" name="Line 1753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33" name="Line 1754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34" name="Line 1755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35" name="Line 1756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36" name="Line 1743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37" name="Line 1744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38" name="Line 1745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39" name="Line 1746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40" name="Line 1747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41" name="Line 1748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42" name="Line 1749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43" name="Line 1750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44" name="Line 1751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45" name="Line 1752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46" name="Line 1753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47" name="Line 1754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48" name="Line 1755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223</xdr:row>
      <xdr:rowOff>0</xdr:rowOff>
    </xdr:from>
    <xdr:to>
      <xdr:col>10</xdr:col>
      <xdr:colOff>38100</xdr:colOff>
      <xdr:row>223</xdr:row>
      <xdr:rowOff>0</xdr:rowOff>
    </xdr:to>
    <xdr:sp macro="" textlink="">
      <xdr:nvSpPr>
        <xdr:cNvPr id="449" name="Line 1756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50" name="Line 1743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51" name="Line 1744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52" name="Line 1745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53" name="Line 1746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54" name="Line 1747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55" name="Line 1748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56" name="Line 1749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57" name="Line 1750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58" name="Line 1751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59" name="Line 1752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60" name="Line 1753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61" name="Line 1754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62" name="Line 1755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63" name="Line 1756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64" name="Line 1743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65" name="Line 1744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66" name="Line 1745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67" name="Line 1746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68" name="Line 1747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69" name="Line 1748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70" name="Line 1749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71" name="Line 1750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72" name="Line 1751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73" name="Line 1752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74" name="Line 1753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75" name="Line 1754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76" name="Line 1755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239</xdr:row>
      <xdr:rowOff>0</xdr:rowOff>
    </xdr:from>
    <xdr:to>
      <xdr:col>10</xdr:col>
      <xdr:colOff>38100</xdr:colOff>
      <xdr:row>239</xdr:row>
      <xdr:rowOff>0</xdr:rowOff>
    </xdr:to>
    <xdr:sp macro="" textlink="">
      <xdr:nvSpPr>
        <xdr:cNvPr id="477" name="Line 1756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78" name="Line 1743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79" name="Line 1744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80" name="Line 1745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81" name="Line 1746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82" name="Line 1747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83" name="Line 1748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84" name="Line 1749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85" name="Line 1750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86" name="Line 1751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87" name="Line 1752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88" name="Line 1753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89" name="Line 1754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90" name="Line 1755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91" name="Line 1756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92" name="Line 1743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93" name="Line 1744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94" name="Line 1745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95" name="Line 1746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96" name="Line 1747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97" name="Line 1748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98" name="Line 1749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499" name="Line 1750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500" name="Line 1751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501" name="Line 1752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502" name="Line 1753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503" name="Line 1754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504" name="Line 1755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255</xdr:row>
      <xdr:rowOff>0</xdr:rowOff>
    </xdr:from>
    <xdr:to>
      <xdr:col>10</xdr:col>
      <xdr:colOff>38100</xdr:colOff>
      <xdr:row>255</xdr:row>
      <xdr:rowOff>0</xdr:rowOff>
    </xdr:to>
    <xdr:sp macro="" textlink="">
      <xdr:nvSpPr>
        <xdr:cNvPr id="505" name="Line 1756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>
          <a:spLocks noChangeShapeType="1"/>
        </xdr:cNvSpPr>
      </xdr:nvSpPr>
      <xdr:spPr bwMode="auto">
        <a:xfrm>
          <a:off x="5524500" y="21040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" name="Line 1743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" name="Line 1744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" name="Line 1745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" name="Line 1746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" name="Line 1747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" name="Line 1748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" name="Line 1749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" name="Line 1750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" name="Line 1751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" name="Line 1752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" name="Line 1753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" name="Line 1754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" name="Line 1755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" name="Line 1756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>
          <a:spLocks noChangeShapeType="1"/>
        </xdr:cNvSpPr>
      </xdr:nvSpPr>
      <xdr:spPr bwMode="auto">
        <a:xfrm>
          <a:off x="5524500" y="6448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62" name="Line 1743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63" name="Line 1744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64" name="Line 1745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65" name="Line 1746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66" name="Line 1747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67" name="Line 1748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68" name="Line 1749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69" name="Line 1750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70" name="Line 1751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71" name="Line 1752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72" name="Line 1753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73" name="Line 1754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74" name="Line 1755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75" name="Line 1756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76" name="Line 1743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77" name="Line 1744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78" name="Line 1745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79" name="Line 1746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80" name="Line 1747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81" name="Line 1748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82" name="Line 1749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83" name="Line 1750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84" name="Line 1751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85" name="Line 1752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86" name="Line 1753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87" name="Line 1754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88" name="Line 1755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155</xdr:row>
      <xdr:rowOff>0</xdr:rowOff>
    </xdr:from>
    <xdr:to>
      <xdr:col>10</xdr:col>
      <xdr:colOff>38100</xdr:colOff>
      <xdr:row>155</xdr:row>
      <xdr:rowOff>0</xdr:rowOff>
    </xdr:to>
    <xdr:sp macro="" textlink="">
      <xdr:nvSpPr>
        <xdr:cNvPr id="589" name="Line 1756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>
          <a:spLocks noChangeShapeType="1"/>
        </xdr:cNvSpPr>
      </xdr:nvSpPr>
      <xdr:spPr bwMode="auto">
        <a:xfrm>
          <a:off x="5524500" y="7096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0" name="Line 1743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1" name="Line 1744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2" name="Line 1745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3" name="Line 1746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4" name="Line 1747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5" name="Line 1748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6" name="Line 1749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7" name="Line 1750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8" name="Line 1751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599" name="Line 1752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0" name="Line 1753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1" name="Line 1754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2" name="Line 1755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3" name="Line 1756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4" name="Line 1743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5" name="Line 1744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6" name="Line 1745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7" name="Line 1746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8" name="Line 1747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09" name="Line 1748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0" name="Line 1749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1" name="Line 1750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2" name="Line 1751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3" name="Line 1752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4" name="Line 1753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5" name="Line 1754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6" name="Line 1755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175</xdr:row>
      <xdr:rowOff>0</xdr:rowOff>
    </xdr:from>
    <xdr:to>
      <xdr:col>10</xdr:col>
      <xdr:colOff>38100</xdr:colOff>
      <xdr:row>175</xdr:row>
      <xdr:rowOff>0</xdr:rowOff>
    </xdr:to>
    <xdr:sp macro="" textlink="">
      <xdr:nvSpPr>
        <xdr:cNvPr id="617" name="Line 1756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>
          <a:spLocks noChangeShapeType="1"/>
        </xdr:cNvSpPr>
      </xdr:nvSpPr>
      <xdr:spPr bwMode="auto">
        <a:xfrm>
          <a:off x="5524500" y="10982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18" name="Line 1743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19" name="Line 1744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20" name="Line 1745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21" name="Line 1746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22" name="Line 1747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23" name="Line 1748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24" name="Line 1749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25" name="Line 1750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26" name="Line 1751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27" name="Line 1752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28" name="Line 1753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29" name="Line 1754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30" name="Line 1755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31" name="Line 1756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46" name="Line 1743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47" name="Line 1744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48" name="Line 1745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49" name="Line 1746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50" name="Line 1747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51" name="Line 1748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52" name="Line 1749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53" name="Line 1750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54" name="Line 1751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55" name="Line 1752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56" name="Line 1753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57" name="Line 1754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58" name="Line 1755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59" name="Line 1756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74" name="Line 1743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75" name="Line 1744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76" name="Line 1745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77" name="Line 1746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78" name="Line 1747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79" name="Line 1748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80" name="Line 1749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81" name="Line 1750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82" name="Line 175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83" name="Line 1752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84" name="Line 1753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85" name="Line 1754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86" name="Line 1755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87" name="Line 1756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88" name="Line 1743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89" name="Line 1744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90" name="Line 1745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91" name="Line 1746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92" name="Line 1747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93" name="Line 1748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94" name="Line 1749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95" name="Line 1750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96" name="Line 1751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97" name="Line 1752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98" name="Line 1753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699" name="Line 1754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700" name="Line 1755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299</xdr:row>
      <xdr:rowOff>0</xdr:rowOff>
    </xdr:from>
    <xdr:to>
      <xdr:col>10</xdr:col>
      <xdr:colOff>38100</xdr:colOff>
      <xdr:row>299</xdr:row>
      <xdr:rowOff>0</xdr:rowOff>
    </xdr:to>
    <xdr:sp macro="" textlink="">
      <xdr:nvSpPr>
        <xdr:cNvPr id="701" name="Line 1756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02" name="Line 1743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03" name="Line 1744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04" name="Line 1745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05" name="Line 1746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06" name="Line 1747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07" name="Line 1748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08" name="Line 1749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09" name="Line 1750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10" name="Line 1751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11" name="Line 1752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12" name="Line 1753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13" name="Line 1754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14" name="Line 1755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15" name="Line 1756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16" name="Line 1743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17" name="Line 1744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18" name="Line 1745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19" name="Line 1746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20" name="Line 1747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21" name="Line 1748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22" name="Line 1749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23" name="Line 1750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24" name="Line 1751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25" name="Line 1752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26" name="Line 1753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27" name="Line 1754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28" name="Line 1755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303</xdr:row>
      <xdr:rowOff>0</xdr:rowOff>
    </xdr:from>
    <xdr:to>
      <xdr:col>10</xdr:col>
      <xdr:colOff>38100</xdr:colOff>
      <xdr:row>303</xdr:row>
      <xdr:rowOff>0</xdr:rowOff>
    </xdr:to>
    <xdr:sp macro="" textlink="">
      <xdr:nvSpPr>
        <xdr:cNvPr id="729" name="Line 1756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86" name="Line 1743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87" name="Line 1744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88" name="Line 1745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89" name="Line 1746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90" name="Line 1747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91" name="Line 1748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92" name="Line 1749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93" name="Line 1750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94" name="Line 1751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95" name="Line 1752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96" name="Line 1753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97" name="Line 1754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98" name="Line 1755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799" name="Line 1756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259</xdr:row>
      <xdr:rowOff>0</xdr:rowOff>
    </xdr:from>
    <xdr:to>
      <xdr:col>10</xdr:col>
      <xdr:colOff>38100</xdr:colOff>
      <xdr:row>259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14" name="Line 1743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15" name="Line 1744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16" name="Line 1745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17" name="Line 1746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18" name="Line 1747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19" name="Line 1748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20" name="Line 1749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21" name="Line 1750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22" name="Line 1751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23" name="Line 1752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24" name="Line 1753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25" name="Line 1754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26" name="Line 1755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27" name="Line 1756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28" name="Line 1743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29" name="Line 1744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30" name="Line 1745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31" name="Line 1746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32" name="Line 1747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33" name="Line 1748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34" name="Line 1749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35" name="Line 1750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36" name="Line 1751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37" name="Line 1752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38" name="Line 1753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39" name="Line 1754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40" name="Line 1755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41" name="Line 1756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42" name="Line 1743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43" name="Line 1744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44" name="Line 1745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45" name="Line 1746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46" name="Line 1747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47" name="Line 1748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48" name="Line 1749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49" name="Line 1750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50" name="Line 1751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51" name="Line 1752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52" name="Line 1753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53" name="Line 1754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54" name="Line 1755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55" name="Line 1756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56" name="Line 1743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57" name="Line 1744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58" name="Line 1745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59" name="Line 1746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60" name="Line 1747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61" name="Line 1748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62" name="Line 1749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63" name="Line 1750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64" name="Line 1751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65" name="Line 1752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66" name="Line 1753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67" name="Line 1754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68" name="Line 1755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263</xdr:row>
      <xdr:rowOff>0</xdr:rowOff>
    </xdr:from>
    <xdr:to>
      <xdr:col>10</xdr:col>
      <xdr:colOff>38100</xdr:colOff>
      <xdr:row>263</xdr:row>
      <xdr:rowOff>0</xdr:rowOff>
    </xdr:to>
    <xdr:sp macro="" textlink="">
      <xdr:nvSpPr>
        <xdr:cNvPr id="869" name="Line 1756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70" name="Line 1743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71" name="Line 1744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72" name="Line 1745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73" name="Line 1746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74" name="Line 1747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75" name="Line 1748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76" name="Line 1749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77" name="Line 1750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78" name="Line 1751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79" name="Line 1752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80" name="Line 1753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81" name="Line 1754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82" name="Line 1755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83" name="Line 1756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84" name="Line 1743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85" name="Line 1744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86" name="Line 1745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87" name="Line 1746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88" name="Line 1747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89" name="Line 1748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90" name="Line 1749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91" name="Line 1750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92" name="Line 1751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93" name="Line 1752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94" name="Line 1753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95" name="Line 1754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96" name="Line 1755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897" name="Line 1756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>
          <a:spLocks noChangeShapeType="1"/>
        </xdr:cNvSpPr>
      </xdr:nvSpPr>
      <xdr:spPr bwMode="auto">
        <a:xfrm>
          <a:off x="5524500" y="40776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8" name="Line 1743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899" name="Line 1744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0" name="Line 1745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1" name="Line 1746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2" name="Line 1747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3" name="Line 1748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4" name="Line 1749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5" name="Line 1750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6" name="Line 1751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7" name="Line 1752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8" name="Line 1753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09" name="Line 1754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0" name="Line 1755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1" name="Line 1756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2" name="Line 1743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3" name="Line 1744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4" name="Line 1745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5" name="Line 1746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6" name="Line 1747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7" name="Line 1748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8" name="Line 1749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19" name="Line 1750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20" name="Line 175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21" name="Line 1752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22" name="Line 1753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23" name="Line 1754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24" name="Line 1755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25" name="Line 1756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26" name="Line 1743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27" name="Line 1744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28" name="Line 1745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29" name="Line 1746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30" name="Line 1747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31" name="Line 1748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32" name="Line 1749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33" name="Line 1750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34" name="Line 175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35" name="Line 1752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36" name="Line 1753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37" name="Line 1754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38" name="Line 1755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39" name="Line 1756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40" name="Line 1743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41" name="Line 1744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42" name="Line 1745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43" name="Line 1746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44" name="Line 1747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45" name="Line 1748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46" name="Line 1749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47" name="Line 1750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48" name="Line 175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49" name="Line 1752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50" name="Line 1753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51" name="Line 1754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52" name="Line 1755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953" name="Line 1756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78" name="Line 1743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79" name="Line 1744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80" name="Line 1745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81" name="Line 1746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82" name="Line 1747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83" name="Line 1748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84" name="Line 1749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85" name="Line 1750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86" name="Line 1751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87" name="Line 1752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88" name="Line 1753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89" name="Line 1754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90" name="Line 1755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91" name="Line 1756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92" name="Line 1743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93" name="Line 1744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94" name="Line 1745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95" name="Line 1746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96" name="Line 1747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97" name="Line 1748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98" name="Line 1749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199" name="Line 1750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00" name="Line 1751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01" name="Line 1752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02" name="Line 1753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03" name="Line 1754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04" name="Line 1755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05" name="Line 1756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06" name="Line 1743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07" name="Line 1744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08" name="Line 1745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09" name="Line 1746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10" name="Line 1747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11" name="Line 1748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12" name="Line 1749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13" name="Line 1750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14" name="Line 1751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15" name="Line 1752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16" name="Line 1753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17" name="Line 1754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18" name="Line 1755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19" name="Line 1756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20" name="Line 1743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21" name="Line 1744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22" name="Line 1745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23" name="Line 1746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24" name="Line 1747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25" name="Line 1748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26" name="Line 1749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27" name="Line 1750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28" name="Line 1751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29" name="Line 1752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30" name="Line 1753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31" name="Line 1754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32" name="Line 1755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233" name="Line 1756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34" name="Line 1743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35" name="Line 1744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36" name="Line 1745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37" name="Line 1746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38" name="Line 1747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39" name="Line 1748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40" name="Line 1749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41" name="Line 1750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42" name="Line 1751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43" name="Line 1752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44" name="Line 1753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45" name="Line 1754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46" name="Line 1755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47" name="Line 1756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48" name="Line 1743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49" name="Line 1744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50" name="Line 1745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51" name="Line 1746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52" name="Line 1747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53" name="Line 1748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54" name="Line 1749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55" name="Line 1750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56" name="Line 1751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57" name="Line 1752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58" name="Line 1753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59" name="Line 1754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60" name="Line 1755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275</xdr:row>
      <xdr:rowOff>0</xdr:rowOff>
    </xdr:from>
    <xdr:to>
      <xdr:col>10</xdr:col>
      <xdr:colOff>38100</xdr:colOff>
      <xdr:row>275</xdr:row>
      <xdr:rowOff>0</xdr:rowOff>
    </xdr:to>
    <xdr:sp macro="" textlink="">
      <xdr:nvSpPr>
        <xdr:cNvPr id="1261" name="Line 1756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>
          <a:spLocks noChangeShapeType="1"/>
        </xdr:cNvSpPr>
      </xdr:nvSpPr>
      <xdr:spPr bwMode="auto">
        <a:xfrm>
          <a:off x="5524500" y="42071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62" name="Line 1743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63" name="Line 1744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64" name="Line 1745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65" name="Line 1746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66" name="Line 1747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67" name="Line 1748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68" name="Line 1749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69" name="Line 1750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70" name="Line 175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71" name="Line 1752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72" name="Line 1753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73" name="Line 1754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74" name="Line 1755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75" name="Line 1756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76" name="Line 1743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77" name="Line 1744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78" name="Line 1745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79" name="Line 1746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80" name="Line 1747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81" name="Line 1748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82" name="Line 1749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83" name="Line 1750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84" name="Line 1751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85" name="Line 1752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86" name="Line 1753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87" name="Line 1754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88" name="Line 1755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89" name="Line 1756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90" name="Line 1743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91" name="Line 1744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92" name="Line 1745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93" name="Line 1746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94" name="Line 1747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95" name="Line 1748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96" name="Line 1749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97" name="Line 1750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98" name="Line 1751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299" name="Line 1752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00" name="Line 1753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01" name="Line 1754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02" name="Line 1755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03" name="Line 1756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04" name="Line 1743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05" name="Line 1744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06" name="Line 1745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07" name="Line 1746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08" name="Line 1747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09" name="Line 1748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10" name="Line 1749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11" name="Line 1750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12" name="Line 1751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13" name="Line 1752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14" name="Line 1753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15" name="Line 1754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16" name="Line 1755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279</xdr:row>
      <xdr:rowOff>0</xdr:rowOff>
    </xdr:from>
    <xdr:to>
      <xdr:col>10</xdr:col>
      <xdr:colOff>38100</xdr:colOff>
      <xdr:row>279</xdr:row>
      <xdr:rowOff>0</xdr:rowOff>
    </xdr:to>
    <xdr:sp macro="" textlink="">
      <xdr:nvSpPr>
        <xdr:cNvPr id="1317" name="Line 1756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>
          <a:spLocks noChangeShapeType="1"/>
        </xdr:cNvSpPr>
      </xdr:nvSpPr>
      <xdr:spPr bwMode="auto">
        <a:xfrm>
          <a:off x="5524500" y="42719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18" name="Line 1743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19" name="Line 1744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20" name="Line 1745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21" name="Line 1746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22" name="Line 1747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23" name="Line 1748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24" name="Line 1749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25" name="Line 1750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26" name="Line 1751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27" name="Line 1752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28" name="Line 1753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29" name="Line 1754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30" name="Line 1755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31" name="Line 1756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32" name="Line 1743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33" name="Line 1744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34" name="Line 1745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35" name="Line 1746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36" name="Line 1747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37" name="Line 1748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38" name="Line 1749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39" name="Line 1750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40" name="Line 1751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41" name="Line 1752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42" name="Line 1753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43" name="Line 1754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44" name="Line 1755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345" name="Line 1756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>
          <a:spLocks noChangeShapeType="1"/>
        </xdr:cNvSpPr>
      </xdr:nvSpPr>
      <xdr:spPr bwMode="auto">
        <a:xfrm>
          <a:off x="5524500" y="43367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46" name="Line 1743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47" name="Line 1744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48" name="Line 1745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49" name="Line 1746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50" name="Line 1747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51" name="Line 1748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52" name="Line 1749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53" name="Line 1750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54" name="Line 1751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55" name="Line 1752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56" name="Line 1753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57" name="Line 1754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58" name="Line 1755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59" name="Line 1756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60" name="Line 1743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61" name="Line 1744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62" name="Line 1745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63" name="Line 1746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64" name="Line 1747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65" name="Line 1748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66" name="Line 1749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67" name="Line 1750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68" name="Line 1751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69" name="Line 1752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70" name="Line 1753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71" name="Line 1754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72" name="Line 1755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73" name="Line 1756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74" name="Line 1743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75" name="Line 1744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76" name="Line 1745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77" name="Line 1746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78" name="Line 1747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79" name="Line 1748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80" name="Line 1749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81" name="Line 1750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82" name="Line 1751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83" name="Line 1752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84" name="Line 1753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85" name="Line 1754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86" name="Line 1755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87" name="Line 1756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88" name="Line 1743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89" name="Line 1744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90" name="Line 1745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91" name="Line 1746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92" name="Line 1747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93" name="Line 1748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94" name="Line 1749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95" name="Line 1750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96" name="Line 1751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97" name="Line 1752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98" name="Line 1753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399" name="Line 1754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400" name="Line 1755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401" name="Line 1756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>
          <a:spLocks noChangeShapeType="1"/>
        </xdr:cNvSpPr>
      </xdr:nvSpPr>
      <xdr:spPr bwMode="auto">
        <a:xfrm>
          <a:off x="5524500" y="41424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14" name="Line 1743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15" name="Line 1744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16" name="Line 1745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17" name="Line 1746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18" name="Line 1747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19" name="Line 1748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20" name="Line 1749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21" name="Line 1750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22" name="Line 1751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23" name="Line 1752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24" name="Line 1753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25" name="Line 1754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26" name="Line 1755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27" name="Line 1756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28" name="Line 1743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29" name="Line 1744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30" name="Line 1745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31" name="Line 1746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32" name="Line 1747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33" name="Line 1748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34" name="Line 1749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35" name="Line 1750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36" name="Line 1751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37" name="Line 1752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38" name="Line 1753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39" name="Line 1754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40" name="Line 1755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541" name="Line 1756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42" name="Line 1743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43" name="Line 1744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44" name="Line 1745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45" name="Line 1746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46" name="Line 1747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47" name="Line 1748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48" name="Line 1749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49" name="Line 1750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50" name="Line 1751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51" name="Line 1752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52" name="Line 1753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53" name="Line 1754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54" name="Line 1755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55" name="Line 1756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56" name="Line 1743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57" name="Line 1744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58" name="Line 1745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59" name="Line 1746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60" name="Line 1747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61" name="Line 1748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62" name="Line 1749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63" name="Line 1750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64" name="Line 1751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65" name="Line 1752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66" name="Line 1753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67" name="Line 1754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68" name="Line 1755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569" name="Line 1756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598" name="Line 1743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599" name="Line 1744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00" name="Line 1745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01" name="Line 1746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02" name="Line 1747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03" name="Line 1748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04" name="Line 1749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05" name="Line 1750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06" name="Line 1751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07" name="Line 1752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08" name="Line 1753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09" name="Line 1754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10" name="Line 1755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11" name="Line 1756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12" name="Line 1743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13" name="Line 1744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14" name="Line 1745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15" name="Line 1746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16" name="Line 1747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17" name="Line 1748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18" name="Line 1749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19" name="Line 1750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20" name="Line 1751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21" name="Line 1752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22" name="Line 1753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23" name="Line 1754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24" name="Line 1755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25" name="Line 1756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26" name="Line 1743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27" name="Line 1744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28" name="Line 1745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29" name="Line 1746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30" name="Line 1747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31" name="Line 1748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32" name="Line 1749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33" name="Line 1750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34" name="Line 1751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35" name="Line 1752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36" name="Line 1753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37" name="Line 1754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38" name="Line 1755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39" name="Line 1756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40" name="Line 1743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41" name="Line 1744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42" name="Line 1745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43" name="Line 1746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44" name="Line 1747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45" name="Line 1748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46" name="Line 1749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47" name="Line 1750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48" name="Line 1751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49" name="Line 1752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50" name="Line 1753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51" name="Line 1754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52" name="Line 1755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653" name="Line 1756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54" name="Line 1743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55" name="Line 1744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56" name="Line 1745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57" name="Line 1746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58" name="Line 1747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59" name="Line 1748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60" name="Line 1749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61" name="Line 1750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62" name="Line 1751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63" name="Line 1752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64" name="Line 1753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65" name="Line 1754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66" name="Line 1755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67" name="Line 1756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68" name="Line 1743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69" name="Line 1744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70" name="Line 1745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71" name="Line 1746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72" name="Line 1747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73" name="Line 1748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74" name="Line 1749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75" name="Line 1750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76" name="Line 1751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77" name="Line 1752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78" name="Line 1753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79" name="Line 1754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80" name="Line 1755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291</xdr:row>
      <xdr:rowOff>0</xdr:rowOff>
    </xdr:from>
    <xdr:to>
      <xdr:col>10</xdr:col>
      <xdr:colOff>38100</xdr:colOff>
      <xdr:row>291</xdr:row>
      <xdr:rowOff>0</xdr:rowOff>
    </xdr:to>
    <xdr:sp macro="" textlink="">
      <xdr:nvSpPr>
        <xdr:cNvPr id="1681" name="Line 1756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SpPr>
          <a:spLocks noChangeShapeType="1"/>
        </xdr:cNvSpPr>
      </xdr:nvSpPr>
      <xdr:spPr bwMode="auto">
        <a:xfrm>
          <a:off x="5524500" y="31061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82" name="Line 1743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83" name="Line 1744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84" name="Line 1745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85" name="Line 1746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86" name="Line 1747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87" name="Line 1748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88" name="Line 1749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89" name="Line 1750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90" name="Line 1751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91" name="Line 1752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92" name="Line 1753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93" name="Line 1754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94" name="Line 1755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95" name="Line 1756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96" name="Line 1743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97" name="Line 1744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98" name="Line 1745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699" name="Line 1746">
          <a:extLst>
            <a:ext uri="{FF2B5EF4-FFF2-40B4-BE49-F238E27FC236}">
              <a16:creationId xmlns:a16="http://schemas.microsoft.com/office/drawing/2014/main" id="{00000000-0008-0000-0300-0000A3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700" name="Line 1747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701" name="Line 1748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702" name="Line 1749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703" name="Line 1750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704" name="Line 1751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705" name="Line 1752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706" name="Line 1753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707" name="Line 1754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708" name="Line 1755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709" name="Line 1756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38" name="Line 1743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39" name="Line 1744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40" name="Line 1745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41" name="Line 1746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42" name="Line 1747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43" name="Line 1748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44" name="Line 1749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45" name="Line 1750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46" name="Line 1751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47" name="Line 1752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48" name="Line 1753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49" name="Line 1754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50" name="Line 1755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51" name="Line 1756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52" name="Line 1743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53" name="Line 1744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54" name="Line 1745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55" name="Line 1746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56" name="Line 1747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57" name="Line 1748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58" name="Line 1749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59" name="Line 1750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60" name="Line 1751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61" name="Line 1752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62" name="Line 1753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63" name="Line 1754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64" name="Line 1755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267</xdr:row>
      <xdr:rowOff>0</xdr:rowOff>
    </xdr:from>
    <xdr:to>
      <xdr:col>10</xdr:col>
      <xdr:colOff>38100</xdr:colOff>
      <xdr:row>267</xdr:row>
      <xdr:rowOff>0</xdr:rowOff>
    </xdr:to>
    <xdr:sp macro="" textlink="">
      <xdr:nvSpPr>
        <xdr:cNvPr id="1765" name="Line 1756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SpPr>
          <a:spLocks noChangeShapeType="1"/>
        </xdr:cNvSpPr>
      </xdr:nvSpPr>
      <xdr:spPr bwMode="auto">
        <a:xfrm>
          <a:off x="5524500" y="2523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66" name="Line 1743">
          <a:extLst>
            <a:ext uri="{FF2B5EF4-FFF2-40B4-BE49-F238E27FC236}">
              <a16:creationId xmlns:a16="http://schemas.microsoft.com/office/drawing/2014/main" id="{00000000-0008-0000-0300-0000E6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67" name="Line 1744">
          <a:extLst>
            <a:ext uri="{FF2B5EF4-FFF2-40B4-BE49-F238E27FC236}">
              <a16:creationId xmlns:a16="http://schemas.microsoft.com/office/drawing/2014/main" id="{00000000-0008-0000-0300-0000E7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68" name="Line 1745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69" name="Line 1746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70" name="Line 1747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71" name="Line 1748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72" name="Line 1749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73" name="Line 1750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74" name="Line 1751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75" name="Line 1752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76" name="Line 1753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77" name="Line 1754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78" name="Line 1755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79" name="Line 1756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80" name="Line 1743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81" name="Line 1744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82" name="Line 1745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83" name="Line 1746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84" name="Line 1747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85" name="Line 1748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86" name="Line 1749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87" name="Line 1750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88" name="Line 1751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89" name="Line 1752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90" name="Line 1753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91" name="Line 1754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92" name="Line 1755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283</xdr:row>
      <xdr:rowOff>0</xdr:rowOff>
    </xdr:from>
    <xdr:to>
      <xdr:col>10</xdr:col>
      <xdr:colOff>38100</xdr:colOff>
      <xdr:row>283</xdr:row>
      <xdr:rowOff>0</xdr:rowOff>
    </xdr:to>
    <xdr:sp macro="" textlink="">
      <xdr:nvSpPr>
        <xdr:cNvPr id="1793" name="Line 1756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SpPr>
          <a:spLocks noChangeShapeType="1"/>
        </xdr:cNvSpPr>
      </xdr:nvSpPr>
      <xdr:spPr bwMode="auto">
        <a:xfrm>
          <a:off x="5524500" y="278225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22" name="Line 1743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23" name="Line 1744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24" name="Line 1745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25" name="Line 1746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26" name="Line 1747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27" name="Line 1748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28" name="Line 1749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29" name="Line 1750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30" name="Line 1751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31" name="Line 1752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32" name="Line 1753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33" name="Line 1754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34" name="Line 1755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35" name="Line 1756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36" name="Line 1743">
          <a:extLst>
            <a:ext uri="{FF2B5EF4-FFF2-40B4-BE49-F238E27FC236}">
              <a16:creationId xmlns:a16="http://schemas.microsoft.com/office/drawing/2014/main" id="{00000000-0008-0000-0300-00002C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37" name="Line 1744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38" name="Line 1745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39" name="Line 1746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40" name="Line 1747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41" name="Line 1748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42" name="Line 1749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43" name="Line 1750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44" name="Line 1751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45" name="Line 1752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46" name="Line 1753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47" name="Line 1754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48" name="Line 1755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849" name="Line 1756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50" name="Line 1743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51" name="Line 1744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52" name="Line 1745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53" name="Line 1746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54" name="Line 1747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55" name="Line 1748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56" name="Line 1749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57" name="Line 1750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58" name="Line 1751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59" name="Line 1752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60" name="Line 1753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61" name="Line 1754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62" name="Line 1755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63" name="Line 1756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64" name="Line 1743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65" name="Line 1744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66" name="Line 1745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67" name="Line 1746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68" name="Line 1747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69" name="Line 1748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70" name="Line 1749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71" name="Line 1750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72" name="Line 1751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73" name="Line 1752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74" name="Line 1753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75" name="Line 1754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76" name="Line 1755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287</xdr:row>
      <xdr:rowOff>0</xdr:rowOff>
    </xdr:from>
    <xdr:to>
      <xdr:col>10</xdr:col>
      <xdr:colOff>38100</xdr:colOff>
      <xdr:row>287</xdr:row>
      <xdr:rowOff>0</xdr:rowOff>
    </xdr:to>
    <xdr:sp macro="" textlink="">
      <xdr:nvSpPr>
        <xdr:cNvPr id="1877" name="Line 1756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SpPr>
          <a:spLocks noChangeShapeType="1"/>
        </xdr:cNvSpPr>
      </xdr:nvSpPr>
      <xdr:spPr bwMode="auto">
        <a:xfrm>
          <a:off x="5524500" y="284702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78" name="Line 1743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79" name="Line 1744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80" name="Line 1745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81" name="Line 1746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82" name="Line 1747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83" name="Line 1748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84" name="Line 1749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85" name="Line 1750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86" name="Line 1751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87" name="Line 1752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88" name="Line 1753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89" name="Line 1754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90" name="Line 1755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91" name="Line 1756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92" name="Line 1743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93" name="Line 1744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94" name="Line 1745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95" name="Line 1746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96" name="Line 1747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97" name="Line 1748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98" name="Line 1749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899" name="Line 1750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900" name="Line 1751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901" name="Line 1752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902" name="Line 1753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903" name="Line 1754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904" name="Line 1755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295</xdr:row>
      <xdr:rowOff>0</xdr:rowOff>
    </xdr:from>
    <xdr:to>
      <xdr:col>10</xdr:col>
      <xdr:colOff>38100</xdr:colOff>
      <xdr:row>295</xdr:row>
      <xdr:rowOff>0</xdr:rowOff>
    </xdr:to>
    <xdr:sp macro="" textlink="">
      <xdr:nvSpPr>
        <xdr:cNvPr id="1905" name="Line 1756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SpPr>
          <a:spLocks noChangeShapeType="1"/>
        </xdr:cNvSpPr>
      </xdr:nvSpPr>
      <xdr:spPr bwMode="auto">
        <a:xfrm>
          <a:off x="5524500" y="31708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06" name="Line 1743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07" name="Line 1744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08" name="Line 1745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09" name="Line 1746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10" name="Line 1747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11" name="Line 1748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12" name="Line 1749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13" name="Line 1750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14" name="Line 1751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15" name="Line 1752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16" name="Line 1753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17" name="Line 1754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18" name="Line 1755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19" name="Line 1756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20" name="Line 1743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21" name="Line 1744">
          <a:extLst>
            <a:ext uri="{FF2B5EF4-FFF2-40B4-BE49-F238E27FC236}">
              <a16:creationId xmlns:a16="http://schemas.microsoft.com/office/drawing/2014/main" id="{00000000-0008-0000-0300-000081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22" name="Line 1745">
          <a:extLst>
            <a:ext uri="{FF2B5EF4-FFF2-40B4-BE49-F238E27FC236}">
              <a16:creationId xmlns:a16="http://schemas.microsoft.com/office/drawing/2014/main" id="{00000000-0008-0000-0300-000082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23" name="Line 1746">
          <a:extLst>
            <a:ext uri="{FF2B5EF4-FFF2-40B4-BE49-F238E27FC236}">
              <a16:creationId xmlns:a16="http://schemas.microsoft.com/office/drawing/2014/main" id="{00000000-0008-0000-0300-000083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24" name="Line 1747">
          <a:extLst>
            <a:ext uri="{FF2B5EF4-FFF2-40B4-BE49-F238E27FC236}">
              <a16:creationId xmlns:a16="http://schemas.microsoft.com/office/drawing/2014/main" id="{00000000-0008-0000-0300-000084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25" name="Line 1748">
          <a:extLst>
            <a:ext uri="{FF2B5EF4-FFF2-40B4-BE49-F238E27FC236}">
              <a16:creationId xmlns:a16="http://schemas.microsoft.com/office/drawing/2014/main" id="{00000000-0008-0000-0300-000085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26" name="Line 1749">
          <a:extLst>
            <a:ext uri="{FF2B5EF4-FFF2-40B4-BE49-F238E27FC236}">
              <a16:creationId xmlns:a16="http://schemas.microsoft.com/office/drawing/2014/main" id="{00000000-0008-0000-0300-000086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27" name="Line 1750">
          <a:extLst>
            <a:ext uri="{FF2B5EF4-FFF2-40B4-BE49-F238E27FC236}">
              <a16:creationId xmlns:a16="http://schemas.microsoft.com/office/drawing/2014/main" id="{00000000-0008-0000-0300-000087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28" name="Line 1751">
          <a:extLst>
            <a:ext uri="{FF2B5EF4-FFF2-40B4-BE49-F238E27FC236}">
              <a16:creationId xmlns:a16="http://schemas.microsoft.com/office/drawing/2014/main" id="{00000000-0008-0000-0300-000088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29" name="Line 1752">
          <a:extLst>
            <a:ext uri="{FF2B5EF4-FFF2-40B4-BE49-F238E27FC236}">
              <a16:creationId xmlns:a16="http://schemas.microsoft.com/office/drawing/2014/main" id="{00000000-0008-0000-0300-000089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30" name="Line 1753">
          <a:extLst>
            <a:ext uri="{FF2B5EF4-FFF2-40B4-BE49-F238E27FC236}">
              <a16:creationId xmlns:a16="http://schemas.microsoft.com/office/drawing/2014/main" id="{00000000-0008-0000-0300-00008A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31" name="Line 1754">
          <a:extLst>
            <a:ext uri="{FF2B5EF4-FFF2-40B4-BE49-F238E27FC236}">
              <a16:creationId xmlns:a16="http://schemas.microsoft.com/office/drawing/2014/main" id="{00000000-0008-0000-0300-00008B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32" name="Line 1755">
          <a:extLst>
            <a:ext uri="{FF2B5EF4-FFF2-40B4-BE49-F238E27FC236}">
              <a16:creationId xmlns:a16="http://schemas.microsoft.com/office/drawing/2014/main" id="{00000000-0008-0000-0300-00008C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271</xdr:row>
      <xdr:rowOff>0</xdr:rowOff>
    </xdr:from>
    <xdr:to>
      <xdr:col>10</xdr:col>
      <xdr:colOff>38100</xdr:colOff>
      <xdr:row>271</xdr:row>
      <xdr:rowOff>0</xdr:rowOff>
    </xdr:to>
    <xdr:sp macro="" textlink="">
      <xdr:nvSpPr>
        <xdr:cNvPr id="1933" name="Line 1756">
          <a:extLst>
            <a:ext uri="{FF2B5EF4-FFF2-40B4-BE49-F238E27FC236}">
              <a16:creationId xmlns:a16="http://schemas.microsoft.com/office/drawing/2014/main" id="{00000000-0008-0000-0300-00008D070000}"/>
            </a:ext>
          </a:extLst>
        </xdr:cNvPr>
        <xdr:cNvSpPr>
          <a:spLocks noChangeShapeType="1"/>
        </xdr:cNvSpPr>
      </xdr:nvSpPr>
      <xdr:spPr bwMode="auto">
        <a:xfrm>
          <a:off x="5524500" y="25879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"/>
  <sheetViews>
    <sheetView workbookViewId="0">
      <selection activeCell="C37" sqref="C37"/>
    </sheetView>
  </sheetViews>
  <sheetFormatPr defaultColWidth="9.109375" defaultRowHeight="13.2" x14ac:dyDescent="0.25"/>
  <cols>
    <col min="1" max="1" width="3" style="15" bestFit="1" customWidth="1"/>
    <col min="2" max="2" width="26.88671875" style="20" bestFit="1" customWidth="1"/>
    <col min="3" max="3" width="51.109375" style="21" bestFit="1" customWidth="1"/>
    <col min="4" max="16384" width="9.109375" style="14"/>
  </cols>
  <sheetData>
    <row r="1" spans="1:3" x14ac:dyDescent="0.25">
      <c r="A1" s="121" t="s">
        <v>85</v>
      </c>
      <c r="B1" s="121"/>
      <c r="C1" s="121"/>
    </row>
    <row r="2" spans="1:3" x14ac:dyDescent="0.25">
      <c r="B2" s="15"/>
      <c r="C2" s="15"/>
    </row>
    <row r="4" spans="1:3" x14ac:dyDescent="0.25">
      <c r="A4" s="16">
        <v>1</v>
      </c>
      <c r="B4" s="17" t="s">
        <v>84</v>
      </c>
      <c r="C4" s="18"/>
    </row>
    <row r="5" spans="1:3" x14ac:dyDescent="0.25">
      <c r="A5" s="16">
        <v>2</v>
      </c>
      <c r="B5" s="17" t="s">
        <v>86</v>
      </c>
      <c r="C5" s="18"/>
    </row>
    <row r="6" spans="1:3" x14ac:dyDescent="0.25">
      <c r="A6" s="16">
        <v>3</v>
      </c>
      <c r="B6" s="19" t="s">
        <v>94</v>
      </c>
      <c r="C6" s="49" t="s">
        <v>202</v>
      </c>
    </row>
  </sheetData>
  <mergeCells count="1">
    <mergeCell ref="A1:C1"/>
  </mergeCells>
  <pageMargins left="0.78740157480314965" right="0.39370078740157483" top="0.78740157480314965" bottom="0.78740157480314965" header="0.39370078740157483" footer="0.3937007874015748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0"/>
  <sheetViews>
    <sheetView workbookViewId="0">
      <selection activeCell="D35" sqref="D35"/>
    </sheetView>
  </sheetViews>
  <sheetFormatPr defaultColWidth="9.109375" defaultRowHeight="13.2" x14ac:dyDescent="0.25"/>
  <cols>
    <col min="1" max="1" width="11.33203125" style="14" customWidth="1"/>
    <col min="2" max="2" width="9.33203125" style="14" customWidth="1"/>
    <col min="3" max="3" width="12.6640625" style="14" customWidth="1"/>
    <col min="4" max="4" width="14" style="14" customWidth="1"/>
    <col min="5" max="5" width="4.88671875" style="14" customWidth="1"/>
    <col min="6" max="6" width="13.33203125" style="14" customWidth="1"/>
    <col min="7" max="7" width="25.109375" style="14" customWidth="1"/>
    <col min="8" max="16384" width="9.109375" style="14"/>
  </cols>
  <sheetData>
    <row r="1" spans="1:7" x14ac:dyDescent="0.25">
      <c r="A1" s="121" t="s">
        <v>69</v>
      </c>
      <c r="B1" s="121"/>
      <c r="C1" s="121"/>
      <c r="D1" s="121"/>
      <c r="E1" s="121"/>
      <c r="F1" s="121"/>
      <c r="G1" s="121"/>
    </row>
    <row r="2" spans="1:7" x14ac:dyDescent="0.25">
      <c r="A2" s="123"/>
      <c r="B2" s="123"/>
      <c r="C2" s="123"/>
      <c r="D2" s="123"/>
      <c r="E2" s="123"/>
      <c r="F2" s="123"/>
      <c r="G2" s="123"/>
    </row>
    <row r="3" spans="1:7" x14ac:dyDescent="0.25">
      <c r="A3" s="20"/>
      <c r="B3" s="20"/>
      <c r="C3" s="20"/>
      <c r="D3" s="20"/>
      <c r="E3" s="20"/>
      <c r="F3" s="20"/>
      <c r="G3" s="20"/>
    </row>
    <row r="4" spans="1:7" x14ac:dyDescent="0.25">
      <c r="A4" s="123" t="s">
        <v>76</v>
      </c>
      <c r="B4" s="123"/>
      <c r="C4" s="123"/>
      <c r="D4" s="123"/>
      <c r="E4" s="123"/>
      <c r="F4" s="123"/>
      <c r="G4" s="123"/>
    </row>
    <row r="5" spans="1:7" x14ac:dyDescent="0.25">
      <c r="A5" s="123" t="s">
        <v>78</v>
      </c>
      <c r="B5" s="123"/>
      <c r="C5" s="123"/>
      <c r="D5" s="123"/>
      <c r="E5" s="123"/>
      <c r="F5" s="123"/>
      <c r="G5" s="123"/>
    </row>
    <row r="6" spans="1:7" x14ac:dyDescent="0.25">
      <c r="A6" s="123" t="s">
        <v>71</v>
      </c>
      <c r="B6" s="123"/>
      <c r="C6" s="123"/>
      <c r="D6" s="123"/>
      <c r="E6" s="123"/>
      <c r="F6" s="123"/>
      <c r="G6" s="123"/>
    </row>
    <row r="7" spans="1:7" x14ac:dyDescent="0.25">
      <c r="A7" s="123" t="s">
        <v>64</v>
      </c>
      <c r="B7" s="123"/>
      <c r="C7" s="123"/>
      <c r="D7" s="123"/>
      <c r="E7" s="123"/>
      <c r="F7" s="123"/>
      <c r="G7" s="123"/>
    </row>
    <row r="8" spans="1:7" x14ac:dyDescent="0.25">
      <c r="A8" s="123" t="s">
        <v>65</v>
      </c>
      <c r="B8" s="123"/>
      <c r="C8" s="123"/>
      <c r="D8" s="123"/>
      <c r="E8" s="123"/>
      <c r="F8" s="123"/>
      <c r="G8" s="123"/>
    </row>
    <row r="9" spans="1:7" x14ac:dyDescent="0.25">
      <c r="A9" s="123" t="s">
        <v>72</v>
      </c>
      <c r="B9" s="123"/>
      <c r="C9" s="123"/>
      <c r="D9" s="123"/>
      <c r="E9" s="123"/>
      <c r="F9" s="123"/>
      <c r="G9" s="123"/>
    </row>
    <row r="10" spans="1:7" x14ac:dyDescent="0.25">
      <c r="A10" s="123" t="s">
        <v>79</v>
      </c>
      <c r="B10" s="123"/>
      <c r="C10" s="123"/>
      <c r="D10" s="123"/>
      <c r="E10" s="123"/>
      <c r="F10" s="123"/>
      <c r="G10" s="123"/>
    </row>
    <row r="11" spans="1:7" x14ac:dyDescent="0.25">
      <c r="A11" s="123" t="s">
        <v>164</v>
      </c>
      <c r="B11" s="123"/>
      <c r="C11" s="123"/>
      <c r="D11" s="123"/>
      <c r="E11" s="123"/>
      <c r="F11" s="123"/>
      <c r="G11" s="123"/>
    </row>
    <row r="12" spans="1:7" x14ac:dyDescent="0.25">
      <c r="A12" s="123" t="s">
        <v>80</v>
      </c>
      <c r="B12" s="123"/>
      <c r="C12" s="123"/>
      <c r="D12" s="123"/>
      <c r="E12" s="123"/>
      <c r="F12" s="123"/>
      <c r="G12" s="123"/>
    </row>
    <row r="13" spans="1:7" x14ac:dyDescent="0.25">
      <c r="A13" s="123" t="s">
        <v>66</v>
      </c>
      <c r="B13" s="123"/>
      <c r="C13" s="123"/>
      <c r="D13" s="22">
        <f>'s1'!P8</f>
        <v>2508.12</v>
      </c>
      <c r="E13" s="20"/>
      <c r="F13" s="20"/>
      <c r="G13" s="20"/>
    </row>
    <row r="14" spans="1:7" x14ac:dyDescent="0.25">
      <c r="A14" s="123" t="s">
        <v>81</v>
      </c>
      <c r="B14" s="123"/>
      <c r="C14" s="123"/>
      <c r="D14" s="22">
        <f>'s1'!P9</f>
        <v>3069.63</v>
      </c>
      <c r="E14" s="20"/>
      <c r="F14" s="20"/>
      <c r="G14" s="20"/>
    </row>
    <row r="15" spans="1:7" x14ac:dyDescent="0.25">
      <c r="A15" s="123" t="s">
        <v>163</v>
      </c>
      <c r="B15" s="123"/>
      <c r="C15" s="123"/>
      <c r="D15" s="123"/>
      <c r="E15" s="123"/>
      <c r="F15" s="123"/>
      <c r="G15" s="123"/>
    </row>
    <row r="16" spans="1:7" x14ac:dyDescent="0.25">
      <c r="A16" s="123" t="s">
        <v>77</v>
      </c>
      <c r="B16" s="123"/>
      <c r="C16" s="123"/>
      <c r="D16" s="123"/>
      <c r="E16" s="123"/>
      <c r="F16" s="123"/>
      <c r="G16" s="123"/>
    </row>
    <row r="17" spans="1:7" x14ac:dyDescent="0.25">
      <c r="A17" s="123" t="s">
        <v>165</v>
      </c>
      <c r="B17" s="123"/>
      <c r="C17" s="123"/>
      <c r="D17" s="123"/>
      <c r="E17" s="123"/>
      <c r="F17" s="123"/>
      <c r="G17" s="123"/>
    </row>
    <row r="18" spans="1:7" x14ac:dyDescent="0.25">
      <c r="A18" s="123" t="s">
        <v>166</v>
      </c>
      <c r="B18" s="123"/>
      <c r="C18" s="123"/>
      <c r="D18" s="123"/>
      <c r="E18" s="123"/>
      <c r="F18" s="123"/>
      <c r="G18" s="123"/>
    </row>
    <row r="19" spans="1:7" x14ac:dyDescent="0.25">
      <c r="A19" s="123" t="s">
        <v>67</v>
      </c>
      <c r="B19" s="123"/>
      <c r="C19" s="123"/>
      <c r="D19" s="123"/>
      <c r="E19" s="123"/>
      <c r="F19" s="123"/>
      <c r="G19" s="123"/>
    </row>
    <row r="20" spans="1:7" x14ac:dyDescent="0.25">
      <c r="A20" s="124" t="s">
        <v>199</v>
      </c>
      <c r="B20" s="124"/>
      <c r="C20" s="124"/>
      <c r="D20" s="124"/>
      <c r="E20" s="124"/>
      <c r="F20" s="124"/>
      <c r="G20" s="124"/>
    </row>
    <row r="21" spans="1:7" x14ac:dyDescent="0.25">
      <c r="A21" s="124" t="s">
        <v>200</v>
      </c>
      <c r="B21" s="124"/>
      <c r="C21" s="124"/>
      <c r="D21" s="124"/>
      <c r="E21" s="124"/>
      <c r="F21" s="124"/>
      <c r="G21" s="124"/>
    </row>
    <row r="22" spans="1:7" x14ac:dyDescent="0.25">
      <c r="A22" s="123" t="s">
        <v>82</v>
      </c>
      <c r="B22" s="123"/>
      <c r="C22" s="123"/>
      <c r="D22" s="123"/>
      <c r="E22" s="123"/>
      <c r="F22" s="123"/>
      <c r="G22" s="123"/>
    </row>
    <row r="23" spans="1:7" x14ac:dyDescent="0.25">
      <c r="A23" s="23">
        <f>ss!F31</f>
        <v>17819.393855816088</v>
      </c>
      <c r="B23" s="123" t="s">
        <v>68</v>
      </c>
      <c r="C23" s="123"/>
      <c r="D23" s="123"/>
      <c r="E23" s="123"/>
      <c r="F23" s="123"/>
      <c r="G23" s="123"/>
    </row>
    <row r="24" spans="1:7" x14ac:dyDescent="0.25">
      <c r="A24" s="123" t="s">
        <v>83</v>
      </c>
      <c r="B24" s="123"/>
      <c r="C24" s="123"/>
      <c r="D24" s="24">
        <f>ss!C31</f>
        <v>17367.830268826598</v>
      </c>
      <c r="E24" s="123" t="s">
        <v>14</v>
      </c>
      <c r="F24" s="123"/>
      <c r="G24" s="20"/>
    </row>
    <row r="25" spans="1:7" x14ac:dyDescent="0.25">
      <c r="A25" s="123" t="s">
        <v>73</v>
      </c>
      <c r="B25" s="123"/>
      <c r="C25" s="123"/>
      <c r="D25" s="24">
        <f>ss!F24*1.03*1.2</f>
        <v>347.35660537653195</v>
      </c>
      <c r="E25" s="123" t="s">
        <v>14</v>
      </c>
      <c r="F25" s="123"/>
      <c r="G25" s="20"/>
    </row>
    <row r="26" spans="1:7" x14ac:dyDescent="0.25">
      <c r="A26" s="123" t="s">
        <v>74</v>
      </c>
      <c r="B26" s="123"/>
      <c r="C26" s="123"/>
      <c r="D26" s="24">
        <f>ss!F25*1.03*1.2</f>
        <v>104.20698161295958</v>
      </c>
      <c r="E26" s="123" t="s">
        <v>14</v>
      </c>
      <c r="F26" s="123"/>
      <c r="G26" s="20"/>
    </row>
    <row r="27" spans="1:7" x14ac:dyDescent="0.25">
      <c r="A27" s="123" t="s">
        <v>75</v>
      </c>
      <c r="B27" s="123"/>
      <c r="C27" s="123"/>
      <c r="D27" s="24">
        <f>ss!F32</f>
        <v>36.342978849835809</v>
      </c>
      <c r="E27" s="123" t="s">
        <v>14</v>
      </c>
      <c r="F27" s="123"/>
      <c r="G27" s="20"/>
    </row>
    <row r="28" spans="1:7" x14ac:dyDescent="0.25">
      <c r="A28" s="20"/>
      <c r="B28" s="20"/>
      <c r="C28" s="20"/>
      <c r="D28" s="24"/>
      <c r="E28" s="20"/>
      <c r="F28" s="20"/>
      <c r="G28" s="20"/>
    </row>
    <row r="29" spans="1:7" x14ac:dyDescent="0.25">
      <c r="B29" s="4"/>
      <c r="C29" s="4"/>
      <c r="D29" s="4"/>
      <c r="E29" s="4"/>
      <c r="F29" s="4"/>
      <c r="G29" s="4"/>
    </row>
    <row r="30" spans="1:7" x14ac:dyDescent="0.25">
      <c r="B30" s="122" t="s">
        <v>70</v>
      </c>
      <c r="C30" s="122"/>
      <c r="D30" s="2"/>
      <c r="E30" s="34"/>
      <c r="F30" s="34" t="s">
        <v>44</v>
      </c>
      <c r="G30" s="34"/>
    </row>
  </sheetData>
  <mergeCells count="31">
    <mergeCell ref="A7:G7"/>
    <mergeCell ref="A1:G1"/>
    <mergeCell ref="A2:G2"/>
    <mergeCell ref="A4:G4"/>
    <mergeCell ref="A5:G5"/>
    <mergeCell ref="A6:G6"/>
    <mergeCell ref="A19:G19"/>
    <mergeCell ref="A8:G8"/>
    <mergeCell ref="A9:G9"/>
    <mergeCell ref="A10:G10"/>
    <mergeCell ref="A11:G11"/>
    <mergeCell ref="A12:G12"/>
    <mergeCell ref="A13:C13"/>
    <mergeCell ref="A14:C14"/>
    <mergeCell ref="A15:G15"/>
    <mergeCell ref="A16:G16"/>
    <mergeCell ref="A17:G17"/>
    <mergeCell ref="A18:G18"/>
    <mergeCell ref="A20:G20"/>
    <mergeCell ref="A21:G21"/>
    <mergeCell ref="A22:G22"/>
    <mergeCell ref="B23:G23"/>
    <mergeCell ref="A24:C24"/>
    <mergeCell ref="E24:F24"/>
    <mergeCell ref="B30:C30"/>
    <mergeCell ref="A27:C27"/>
    <mergeCell ref="E27:F27"/>
    <mergeCell ref="A25:C25"/>
    <mergeCell ref="E25:F25"/>
    <mergeCell ref="A26:C26"/>
    <mergeCell ref="E26:F26"/>
  </mergeCells>
  <pageMargins left="0.78740157480314965" right="0.39370078740157483" top="0.78740157480314965" bottom="0.78740157480314965" header="0.39370078740157483" footer="0.39370078740157483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6"/>
  <sheetViews>
    <sheetView showZeros="0" workbookViewId="0">
      <selection activeCell="B28" sqref="B28"/>
    </sheetView>
  </sheetViews>
  <sheetFormatPr defaultColWidth="9.109375" defaultRowHeight="13.2" outlineLevelRow="1" x14ac:dyDescent="0.25"/>
  <cols>
    <col min="1" max="1" width="14.88671875" style="25" customWidth="1"/>
    <col min="2" max="2" width="61" style="25" customWidth="1"/>
    <col min="3" max="3" width="13.88671875" style="25" customWidth="1"/>
    <col min="4" max="4" width="13.88671875" style="32" customWidth="1"/>
    <col min="5" max="6" width="13.88671875" style="25" customWidth="1"/>
    <col min="7" max="16384" width="9.109375" style="25"/>
  </cols>
  <sheetData>
    <row r="1" spans="1:10" x14ac:dyDescent="0.25">
      <c r="B1" s="14"/>
      <c r="C1" s="123"/>
      <c r="D1" s="123"/>
      <c r="E1" s="123"/>
      <c r="F1" s="123"/>
    </row>
    <row r="2" spans="1:10" ht="15" x14ac:dyDescent="0.25">
      <c r="A2" s="128" t="s">
        <v>197</v>
      </c>
      <c r="B2" s="128"/>
      <c r="C2" s="128"/>
      <c r="D2" s="128"/>
      <c r="E2" s="128"/>
      <c r="F2" s="128"/>
    </row>
    <row r="3" spans="1:10" ht="15" x14ac:dyDescent="0.25">
      <c r="A3" s="128" t="s">
        <v>198</v>
      </c>
      <c r="B3" s="128"/>
      <c r="C3" s="128"/>
      <c r="D3" s="128"/>
      <c r="E3" s="128"/>
      <c r="F3" s="128"/>
    </row>
    <row r="4" spans="1:10" x14ac:dyDescent="0.25">
      <c r="B4" s="126"/>
      <c r="C4" s="126"/>
      <c r="D4" s="126"/>
      <c r="E4" s="126"/>
      <c r="F4" s="126"/>
    </row>
    <row r="5" spans="1:10" x14ac:dyDescent="0.25">
      <c r="B5" s="26"/>
      <c r="C5" s="26"/>
      <c r="D5" s="26"/>
      <c r="E5" s="26"/>
      <c r="F5" s="26"/>
    </row>
    <row r="6" spans="1:10" x14ac:dyDescent="0.25">
      <c r="A6" s="27"/>
      <c r="B6" s="127" t="s">
        <v>56</v>
      </c>
      <c r="C6" s="127"/>
      <c r="D6" s="127"/>
      <c r="E6" s="28"/>
      <c r="F6" s="27"/>
    </row>
    <row r="7" spans="1:10" x14ac:dyDescent="0.25">
      <c r="A7" s="27"/>
      <c r="B7" s="27"/>
      <c r="C7" s="27"/>
      <c r="D7" s="28"/>
      <c r="E7" s="27"/>
      <c r="F7" s="27"/>
    </row>
    <row r="8" spans="1:10" x14ac:dyDescent="0.25">
      <c r="A8" s="27"/>
      <c r="B8" s="27"/>
      <c r="C8" s="29" t="s">
        <v>57</v>
      </c>
      <c r="D8" s="27"/>
      <c r="E8" s="30">
        <f>F31</f>
        <v>17819.393855816088</v>
      </c>
      <c r="F8" s="29" t="s">
        <v>10</v>
      </c>
    </row>
    <row r="9" spans="1:10" ht="30.6" x14ac:dyDescent="0.25">
      <c r="A9" s="101" t="s">
        <v>0</v>
      </c>
      <c r="B9" s="101" t="s">
        <v>40</v>
      </c>
      <c r="C9" s="102" t="s">
        <v>41</v>
      </c>
      <c r="D9" s="103" t="s">
        <v>59</v>
      </c>
      <c r="E9" s="102" t="s">
        <v>38</v>
      </c>
      <c r="F9" s="102" t="s">
        <v>39</v>
      </c>
    </row>
    <row r="10" spans="1:10" outlineLevel="1" x14ac:dyDescent="0.25">
      <c r="A10" s="104">
        <v>1</v>
      </c>
      <c r="B10" s="105">
        <v>2</v>
      </c>
      <c r="C10" s="106">
        <v>3</v>
      </c>
      <c r="D10" s="106">
        <v>4</v>
      </c>
      <c r="E10" s="106">
        <v>5</v>
      </c>
      <c r="F10" s="106">
        <v>6</v>
      </c>
    </row>
    <row r="11" spans="1:10" outlineLevel="1" x14ac:dyDescent="0.25">
      <c r="A11" s="107"/>
      <c r="B11" s="108" t="s">
        <v>62</v>
      </c>
      <c r="C11" s="109"/>
      <c r="D11" s="110"/>
      <c r="E11" s="110"/>
      <c r="F11" s="110"/>
    </row>
    <row r="12" spans="1:10" outlineLevel="1" x14ac:dyDescent="0.25">
      <c r="A12" s="107" t="s">
        <v>93</v>
      </c>
      <c r="B12" s="108" t="s">
        <v>202</v>
      </c>
      <c r="C12" s="111">
        <f>'s1'!P314</f>
        <v>13460.362536976229</v>
      </c>
      <c r="D12" s="111"/>
      <c r="E12" s="111">
        <v>0</v>
      </c>
      <c r="F12" s="111">
        <f t="shared" ref="F12:F16" si="0">SUM(C12:E12)</f>
        <v>13460.362536976229</v>
      </c>
      <c r="H12" s="31"/>
      <c r="I12" s="31"/>
    </row>
    <row r="13" spans="1:10" outlineLevel="1" x14ac:dyDescent="0.25">
      <c r="A13" s="107"/>
      <c r="B13" s="108" t="s">
        <v>37</v>
      </c>
      <c r="C13" s="112">
        <f>SUM(C12:C12)</f>
        <v>13460.362536976229</v>
      </c>
      <c r="D13" s="112">
        <f>SUM(D12:D12)</f>
        <v>0</v>
      </c>
      <c r="E13" s="112">
        <f>SUM(E12:E12)</f>
        <v>0</v>
      </c>
      <c r="F13" s="112">
        <f t="shared" si="0"/>
        <v>13460.362536976229</v>
      </c>
      <c r="H13" s="31"/>
    </row>
    <row r="14" spans="1:10" outlineLevel="1" x14ac:dyDescent="0.25">
      <c r="A14" s="113"/>
      <c r="B14" s="108" t="s">
        <v>47</v>
      </c>
      <c r="C14" s="112">
        <f>C13</f>
        <v>13460.362536976229</v>
      </c>
      <c r="D14" s="112"/>
      <c r="E14" s="112">
        <f>SUM(E13:E13)</f>
        <v>0</v>
      </c>
      <c r="F14" s="112">
        <f t="shared" si="0"/>
        <v>13460.362536976229</v>
      </c>
    </row>
    <row r="15" spans="1:10" outlineLevel="1" x14ac:dyDescent="0.25">
      <c r="A15" s="114">
        <v>1.4999999999999999E-2</v>
      </c>
      <c r="B15" s="108" t="s">
        <v>60</v>
      </c>
      <c r="C15" s="111">
        <f>C14*0.015</f>
        <v>201.90543805464341</v>
      </c>
      <c r="D15" s="111"/>
      <c r="E15" s="111"/>
      <c r="F15" s="111">
        <f t="shared" si="0"/>
        <v>201.90543805464341</v>
      </c>
    </row>
    <row r="16" spans="1:10" outlineLevel="1" x14ac:dyDescent="0.25">
      <c r="A16" s="113"/>
      <c r="B16" s="108" t="s">
        <v>48</v>
      </c>
      <c r="C16" s="112">
        <f>SUM(C14:C15)</f>
        <v>13662.267975030873</v>
      </c>
      <c r="D16" s="112">
        <f>SUM(D14:D15)</f>
        <v>0</v>
      </c>
      <c r="E16" s="112">
        <f>SUM(E14:E15)</f>
        <v>0</v>
      </c>
      <c r="F16" s="112">
        <f t="shared" si="0"/>
        <v>13662.267975030873</v>
      </c>
      <c r="H16" s="31"/>
      <c r="I16" s="31"/>
      <c r="J16" s="31"/>
    </row>
    <row r="17" spans="1:6" outlineLevel="1" x14ac:dyDescent="0.25">
      <c r="A17" s="113"/>
      <c r="B17" s="108" t="s">
        <v>49</v>
      </c>
      <c r="C17" s="111"/>
      <c r="D17" s="111"/>
      <c r="E17" s="111"/>
      <c r="F17" s="111"/>
    </row>
    <row r="18" spans="1:6" outlineLevel="1" x14ac:dyDescent="0.25">
      <c r="A18" s="114">
        <v>7.0000000000000001E-3</v>
      </c>
      <c r="B18" s="108" t="s">
        <v>50</v>
      </c>
      <c r="C18" s="111">
        <f>C16*0.007</f>
        <v>95.635875825216104</v>
      </c>
      <c r="D18" s="111"/>
      <c r="E18" s="111">
        <f>E16*0.0171</f>
        <v>0</v>
      </c>
      <c r="F18" s="111">
        <f>SUM(C18:E18)</f>
        <v>95.635875825216104</v>
      </c>
    </row>
    <row r="19" spans="1:6" outlineLevel="1" x14ac:dyDescent="0.25">
      <c r="A19" s="113"/>
      <c r="B19" s="108" t="s">
        <v>37</v>
      </c>
      <c r="C19" s="112">
        <f>SUM(C18:C18)</f>
        <v>95.635875825216104</v>
      </c>
      <c r="D19" s="112">
        <f>SUM(D18:D18)</f>
        <v>0</v>
      </c>
      <c r="E19" s="112"/>
      <c r="F19" s="112">
        <f>SUM(C19:E19)</f>
        <v>95.635875825216104</v>
      </c>
    </row>
    <row r="20" spans="1:6" outlineLevel="1" x14ac:dyDescent="0.25">
      <c r="A20" s="113">
        <v>0.02</v>
      </c>
      <c r="B20" s="108" t="s">
        <v>61</v>
      </c>
      <c r="C20" s="112">
        <f>C16*0.02</f>
        <v>273.24535950061744</v>
      </c>
      <c r="D20" s="112"/>
      <c r="E20" s="112"/>
      <c r="F20" s="112">
        <f>SUM(C20:E20)</f>
        <v>273.24535950061744</v>
      </c>
    </row>
    <row r="21" spans="1:6" outlineLevel="1" x14ac:dyDescent="0.25">
      <c r="A21" s="115">
        <v>1.5E-3</v>
      </c>
      <c r="B21" s="108" t="s">
        <v>58</v>
      </c>
      <c r="C21" s="112">
        <f>C16*0.0015</f>
        <v>20.493401962546308</v>
      </c>
      <c r="D21" s="112"/>
      <c r="E21" s="112"/>
      <c r="F21" s="112">
        <f>SUM(C21:E21)</f>
        <v>20.493401962546308</v>
      </c>
    </row>
    <row r="22" spans="1:6" outlineLevel="1" x14ac:dyDescent="0.25">
      <c r="A22" s="113"/>
      <c r="B22" s="108" t="s">
        <v>51</v>
      </c>
      <c r="C22" s="112">
        <f>C16+C19+C20+C21</f>
        <v>14051.642612319252</v>
      </c>
      <c r="D22" s="112">
        <f>D16+D19</f>
        <v>0</v>
      </c>
      <c r="E22" s="112">
        <f>SUM(E20:E21)</f>
        <v>0</v>
      </c>
      <c r="F22" s="112">
        <f>SUM(C22:E22)</f>
        <v>14051.642612319252</v>
      </c>
    </row>
    <row r="23" spans="1:6" outlineLevel="1" x14ac:dyDescent="0.25">
      <c r="A23" s="113"/>
      <c r="B23" s="108" t="s">
        <v>63</v>
      </c>
      <c r="C23" s="111"/>
      <c r="D23" s="111"/>
      <c r="E23" s="111"/>
      <c r="F23" s="111"/>
    </row>
    <row r="24" spans="1:6" outlineLevel="1" x14ac:dyDescent="0.25">
      <c r="A24" s="113">
        <v>0.02</v>
      </c>
      <c r="B24" s="108" t="s">
        <v>52</v>
      </c>
      <c r="C24" s="111"/>
      <c r="D24" s="111"/>
      <c r="E24" s="111">
        <f>C22*0.02</f>
        <v>281.03285224638506</v>
      </c>
      <c r="F24" s="111">
        <f>SUM(E24)</f>
        <v>281.03285224638506</v>
      </c>
    </row>
    <row r="25" spans="1:6" outlineLevel="1" x14ac:dyDescent="0.25">
      <c r="A25" s="113">
        <v>6.0000000000000001E-3</v>
      </c>
      <c r="B25" s="108" t="s">
        <v>53</v>
      </c>
      <c r="C25" s="111"/>
      <c r="D25" s="111"/>
      <c r="E25" s="111">
        <f>C22*0.006</f>
        <v>84.309855673915521</v>
      </c>
      <c r="F25" s="111">
        <f>SUM(E25)</f>
        <v>84.309855673915521</v>
      </c>
    </row>
    <row r="26" spans="1:6" outlineLevel="1" x14ac:dyDescent="0.25">
      <c r="A26" s="113"/>
      <c r="B26" s="108" t="s">
        <v>37</v>
      </c>
      <c r="C26" s="111"/>
      <c r="D26" s="111"/>
      <c r="E26" s="112">
        <f>SUM(E24:E25)</f>
        <v>365.3427079203006</v>
      </c>
      <c r="F26" s="112">
        <f>SUM(F24:F25)</f>
        <v>365.3427079203006</v>
      </c>
    </row>
    <row r="27" spans="1:6" outlineLevel="1" x14ac:dyDescent="0.25">
      <c r="A27" s="113"/>
      <c r="B27" s="108" t="s">
        <v>54</v>
      </c>
      <c r="C27" s="111">
        <f>SUM(C22:C26)</f>
        <v>14051.642612319252</v>
      </c>
      <c r="D27" s="111">
        <f>SUM(D22:D26)</f>
        <v>0</v>
      </c>
      <c r="E27" s="111">
        <f>E22+E26</f>
        <v>365.3427079203006</v>
      </c>
      <c r="F27" s="111">
        <f>SUM(C27:E27)</f>
        <v>14416.985320239553</v>
      </c>
    </row>
    <row r="28" spans="1:6" outlineLevel="1" x14ac:dyDescent="0.25">
      <c r="A28" s="113">
        <v>0.03</v>
      </c>
      <c r="B28" s="108" t="s">
        <v>45</v>
      </c>
      <c r="C28" s="111">
        <f>C27*0.03</f>
        <v>421.54927836957756</v>
      </c>
      <c r="D28" s="111">
        <f>D27*0.03</f>
        <v>0</v>
      </c>
      <c r="E28" s="111">
        <f>E27*0.03</f>
        <v>10.960281237609017</v>
      </c>
      <c r="F28" s="111">
        <f>SUM(C28:E28)</f>
        <v>432.50955960718659</v>
      </c>
    </row>
    <row r="29" spans="1:6" outlineLevel="1" x14ac:dyDescent="0.25">
      <c r="A29" s="113"/>
      <c r="B29" s="108" t="s">
        <v>43</v>
      </c>
      <c r="C29" s="112">
        <f>SUM(C27:C28)</f>
        <v>14473.19189068883</v>
      </c>
      <c r="D29" s="112">
        <f>SUM(D27:D28)</f>
        <v>0</v>
      </c>
      <c r="E29" s="112">
        <f>SUM(E27:E28)</f>
        <v>376.30298915790962</v>
      </c>
      <c r="F29" s="112">
        <f>SUM(C29:E29)</f>
        <v>14849.494879846739</v>
      </c>
    </row>
    <row r="30" spans="1:6" outlineLevel="1" x14ac:dyDescent="0.25">
      <c r="A30" s="116">
        <v>0.2</v>
      </c>
      <c r="B30" s="108" t="s">
        <v>42</v>
      </c>
      <c r="C30" s="111">
        <f>C29*0.2</f>
        <v>2894.6383781377663</v>
      </c>
      <c r="D30" s="111">
        <f>D29*0.2</f>
        <v>0</v>
      </c>
      <c r="E30" s="111">
        <f>E29*0.2</f>
        <v>75.260597831581933</v>
      </c>
      <c r="F30" s="111">
        <f>SUM(C30:E30)</f>
        <v>2969.8989759693482</v>
      </c>
    </row>
    <row r="31" spans="1:6" outlineLevel="1" x14ac:dyDescent="0.25">
      <c r="A31" s="113"/>
      <c r="B31" s="108" t="s">
        <v>43</v>
      </c>
      <c r="C31" s="112">
        <f>SUM(C29:C30)</f>
        <v>17367.830268826598</v>
      </c>
      <c r="D31" s="112">
        <f>SUM(D29:D30)</f>
        <v>0</v>
      </c>
      <c r="E31" s="112">
        <f>SUM(E29:E30)</f>
        <v>451.56358698949157</v>
      </c>
      <c r="F31" s="112">
        <f>SUM(F29:F30)</f>
        <v>17819.393855816088</v>
      </c>
    </row>
    <row r="32" spans="1:6" s="1" customFormat="1" x14ac:dyDescent="0.25">
      <c r="A32" s="117"/>
      <c r="B32" s="118" t="s">
        <v>55</v>
      </c>
      <c r="C32" s="118"/>
      <c r="D32" s="119"/>
      <c r="E32" s="118"/>
      <c r="F32" s="120">
        <f>F15*0.15*1.2</f>
        <v>36.342978849835809</v>
      </c>
    </row>
    <row r="33" spans="1:6" s="1" customFormat="1" x14ac:dyDescent="0.25">
      <c r="A33" s="35"/>
      <c r="B33" s="36"/>
      <c r="C33" s="36"/>
      <c r="D33" s="37"/>
      <c r="E33" s="36"/>
      <c r="F33" s="38"/>
    </row>
    <row r="34" spans="1:6" s="1" customFormat="1" x14ac:dyDescent="0.25">
      <c r="D34" s="3"/>
    </row>
    <row r="35" spans="1:6" s="1" customFormat="1" x14ac:dyDescent="0.25">
      <c r="B35" s="1" t="s">
        <v>46</v>
      </c>
      <c r="C35" s="125" t="s">
        <v>44</v>
      </c>
      <c r="D35" s="125"/>
    </row>
    <row r="36" spans="1:6" x14ac:dyDescent="0.25">
      <c r="B36" s="33"/>
    </row>
  </sheetData>
  <mergeCells count="6">
    <mergeCell ref="C35:D35"/>
    <mergeCell ref="C1:F1"/>
    <mergeCell ref="B4:F4"/>
    <mergeCell ref="B6:D6"/>
    <mergeCell ref="A2:F2"/>
    <mergeCell ref="A3:F3"/>
  </mergeCells>
  <pageMargins left="0.39370078740157483" right="0.39370078740157483" top="0.78740157480314965" bottom="0.78740157480314965" header="0.39370078740157483" footer="0.39370078740157483"/>
  <pageSetup paperSize="9" fitToHeight="2" orientation="landscape" horizontalDpi="300" verticalDpi="300" r:id="rId1"/>
  <headerFooter alignWithMargins="0"/>
  <ignoredErrors>
    <ignoredError sqref="C12:F3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R316"/>
  <sheetViews>
    <sheetView showZeros="0" view="pageBreakPreview" zoomScale="60" zoomScaleNormal="100" workbookViewId="0">
      <selection activeCell="W33" sqref="W33"/>
    </sheetView>
  </sheetViews>
  <sheetFormatPr defaultColWidth="9.109375" defaultRowHeight="13.2" x14ac:dyDescent="0.25"/>
  <cols>
    <col min="1" max="1" width="3.6640625" style="6" customWidth="1"/>
    <col min="2" max="2" width="7.44140625" style="6" customWidth="1"/>
    <col min="3" max="3" width="29" style="6" customWidth="1"/>
    <col min="4" max="4" width="4.6640625" style="6" customWidth="1"/>
    <col min="5" max="5" width="5.5546875" style="6" customWidth="1"/>
    <col min="6" max="6" width="7" style="6" customWidth="1"/>
    <col min="7" max="7" width="5.6640625" style="6" customWidth="1"/>
    <col min="8" max="8" width="6.6640625" style="6" customWidth="1"/>
    <col min="9" max="9" width="5.6640625" style="6" customWidth="1"/>
    <col min="10" max="10" width="6.6640625" style="6" customWidth="1"/>
    <col min="11" max="11" width="13" style="6" customWidth="1"/>
    <col min="12" max="12" width="4.6640625" style="6" customWidth="1"/>
    <col min="13" max="13" width="7" style="6" customWidth="1"/>
    <col min="14" max="15" width="7.33203125" style="6" customWidth="1"/>
    <col min="16" max="16" width="8.88671875" style="6" customWidth="1"/>
    <col min="17" max="17" width="7" style="6" customWidth="1"/>
    <col min="18" max="18" width="9.33203125" style="6" customWidth="1"/>
    <col min="19" max="16384" width="9.109375" style="6"/>
  </cols>
  <sheetData>
    <row r="1" spans="1:18" x14ac:dyDescent="0.25">
      <c r="D1" s="42"/>
      <c r="E1" s="42"/>
      <c r="F1" s="42"/>
      <c r="G1" s="42"/>
      <c r="H1" s="42"/>
      <c r="I1" s="42"/>
      <c r="J1" s="42"/>
      <c r="K1" s="42"/>
    </row>
    <row r="2" spans="1:18" x14ac:dyDescent="0.25">
      <c r="D2" s="42"/>
      <c r="E2" s="42"/>
      <c r="F2" s="42"/>
      <c r="G2" s="42"/>
      <c r="H2" s="42"/>
      <c r="I2" s="42"/>
      <c r="J2" s="42"/>
      <c r="K2" s="42"/>
    </row>
    <row r="3" spans="1:18" ht="15" x14ac:dyDescent="0.25">
      <c r="A3" s="163" t="s">
        <v>196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</row>
    <row r="4" spans="1:18" x14ac:dyDescent="0.2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</row>
    <row r="5" spans="1:18" ht="15" customHeight="1" x14ac:dyDescent="0.25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65"/>
      <c r="P5" s="165"/>
      <c r="Q5" s="165"/>
      <c r="R5" s="165"/>
    </row>
    <row r="6" spans="1:18" ht="13.8" x14ac:dyDescent="0.25">
      <c r="A6" s="166" t="s">
        <v>201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</row>
    <row r="7" spans="1:18" ht="1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8" ht="13.8" x14ac:dyDescent="0.25">
      <c r="A8" s="9"/>
      <c r="J8" s="167" t="s">
        <v>26</v>
      </c>
      <c r="K8" s="167"/>
      <c r="L8" s="168" t="s">
        <v>9</v>
      </c>
      <c r="M8" s="168"/>
      <c r="N8" s="168"/>
      <c r="O8" s="168"/>
      <c r="P8" s="40">
        <v>2508.12</v>
      </c>
    </row>
    <row r="9" spans="1:18" ht="13.8" x14ac:dyDescent="0.25">
      <c r="A9" s="169" t="s">
        <v>27</v>
      </c>
      <c r="B9" s="169"/>
      <c r="C9" s="169"/>
      <c r="D9" s="169"/>
      <c r="E9" s="169"/>
      <c r="F9" s="170">
        <f>P314</f>
        <v>13460.362536976229</v>
      </c>
      <c r="G9" s="171"/>
      <c r="H9" s="10" t="s">
        <v>10</v>
      </c>
      <c r="J9" s="11"/>
      <c r="K9" s="11"/>
      <c r="L9" s="168" t="s">
        <v>28</v>
      </c>
      <c r="M9" s="168"/>
      <c r="N9" s="168"/>
      <c r="O9" s="168"/>
      <c r="P9" s="40">
        <v>3069.63</v>
      </c>
    </row>
    <row r="10" spans="1:18" ht="13.8" x14ac:dyDescent="0.25">
      <c r="A10" s="9"/>
      <c r="C10" s="176"/>
      <c r="D10" s="176"/>
      <c r="E10" s="176"/>
      <c r="F10" s="177"/>
      <c r="G10" s="177"/>
      <c r="H10" s="10"/>
      <c r="J10" s="11"/>
      <c r="K10" s="175" t="s">
        <v>17</v>
      </c>
      <c r="L10" s="175"/>
      <c r="M10" s="175"/>
      <c r="N10" s="175"/>
      <c r="O10" s="175"/>
      <c r="P10" s="39">
        <v>1.0615000000000001</v>
      </c>
    </row>
    <row r="11" spans="1:18" ht="13.8" x14ac:dyDescent="0.25">
      <c r="A11" s="9"/>
      <c r="K11" s="41"/>
      <c r="L11" s="41"/>
      <c r="M11" s="41"/>
      <c r="N11" s="41"/>
      <c r="O11" s="41"/>
      <c r="P11" s="42"/>
    </row>
    <row r="12" spans="1:18" ht="22.5" customHeight="1" x14ac:dyDescent="0.25">
      <c r="A12" s="172" t="s">
        <v>0</v>
      </c>
      <c r="B12" s="174" t="s">
        <v>19</v>
      </c>
      <c r="C12" s="172" t="s">
        <v>29</v>
      </c>
      <c r="D12" s="174" t="s">
        <v>23</v>
      </c>
      <c r="E12" s="174" t="s">
        <v>6</v>
      </c>
      <c r="F12" s="174" t="s">
        <v>30</v>
      </c>
      <c r="G12" s="172" t="s">
        <v>20</v>
      </c>
      <c r="H12" s="172"/>
      <c r="I12" s="172"/>
      <c r="J12" s="172"/>
      <c r="K12" s="172"/>
      <c r="L12" s="172"/>
      <c r="M12" s="172"/>
      <c r="N12" s="172"/>
      <c r="O12" s="172"/>
      <c r="P12" s="172" t="s">
        <v>31</v>
      </c>
      <c r="Q12" s="172" t="s">
        <v>32</v>
      </c>
      <c r="R12" s="78" t="s">
        <v>32</v>
      </c>
    </row>
    <row r="13" spans="1:18" ht="13.5" customHeight="1" x14ac:dyDescent="0.25">
      <c r="A13" s="172"/>
      <c r="B13" s="174"/>
      <c r="C13" s="172"/>
      <c r="D13" s="174"/>
      <c r="E13" s="174"/>
      <c r="F13" s="174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78" t="s">
        <v>1</v>
      </c>
    </row>
    <row r="14" spans="1:18" ht="20.25" customHeight="1" x14ac:dyDescent="0.25">
      <c r="A14" s="172"/>
      <c r="B14" s="174"/>
      <c r="C14" s="172"/>
      <c r="D14" s="174"/>
      <c r="E14" s="174"/>
      <c r="F14" s="174"/>
      <c r="G14" s="172" t="s">
        <v>11</v>
      </c>
      <c r="H14" s="172"/>
      <c r="I14" s="172" t="s">
        <v>33</v>
      </c>
      <c r="J14" s="172"/>
      <c r="K14" s="172" t="s">
        <v>34</v>
      </c>
      <c r="L14" s="172"/>
      <c r="M14" s="172"/>
      <c r="N14" s="172"/>
      <c r="O14" s="172"/>
      <c r="P14" s="172"/>
      <c r="Q14" s="172"/>
      <c r="R14" s="79">
        <f>P10</f>
        <v>1.0615000000000001</v>
      </c>
    </row>
    <row r="15" spans="1:18" s="12" customFormat="1" ht="43.2" x14ac:dyDescent="0.25">
      <c r="A15" s="172"/>
      <c r="B15" s="174"/>
      <c r="C15" s="172"/>
      <c r="D15" s="174"/>
      <c r="E15" s="174"/>
      <c r="F15" s="174"/>
      <c r="G15" s="80" t="s">
        <v>12</v>
      </c>
      <c r="H15" s="81" t="s">
        <v>13</v>
      </c>
      <c r="I15" s="80" t="s">
        <v>12</v>
      </c>
      <c r="J15" s="81" t="s">
        <v>13</v>
      </c>
      <c r="K15" s="81" t="s">
        <v>21</v>
      </c>
      <c r="L15" s="80" t="s">
        <v>24</v>
      </c>
      <c r="M15" s="81" t="s">
        <v>25</v>
      </c>
      <c r="N15" s="81" t="s">
        <v>35</v>
      </c>
      <c r="O15" s="80" t="s">
        <v>36</v>
      </c>
      <c r="P15" s="82" t="s">
        <v>14</v>
      </c>
      <c r="Q15" s="82" t="s">
        <v>14</v>
      </c>
      <c r="R15" s="82" t="s">
        <v>14</v>
      </c>
    </row>
    <row r="16" spans="1:18" s="12" customFormat="1" x14ac:dyDescent="0.25">
      <c r="A16" s="83">
        <v>1</v>
      </c>
      <c r="B16" s="83">
        <v>2</v>
      </c>
      <c r="C16" s="83">
        <v>3</v>
      </c>
      <c r="D16" s="83">
        <v>4</v>
      </c>
      <c r="E16" s="83">
        <v>5</v>
      </c>
      <c r="F16" s="83">
        <v>6</v>
      </c>
      <c r="G16" s="83">
        <v>7</v>
      </c>
      <c r="H16" s="83">
        <v>8</v>
      </c>
      <c r="I16" s="83">
        <v>9</v>
      </c>
      <c r="J16" s="83">
        <v>10</v>
      </c>
      <c r="K16" s="83">
        <v>11</v>
      </c>
      <c r="L16" s="83">
        <v>12</v>
      </c>
      <c r="M16" s="83">
        <v>13</v>
      </c>
      <c r="N16" s="83">
        <v>14</v>
      </c>
      <c r="O16" s="83">
        <v>15</v>
      </c>
      <c r="P16" s="83">
        <v>16</v>
      </c>
      <c r="Q16" s="83">
        <v>17</v>
      </c>
      <c r="R16" s="83">
        <v>18</v>
      </c>
    </row>
    <row r="17" spans="1:18" ht="12.75" customHeight="1" x14ac:dyDescent="0.25">
      <c r="A17" s="137"/>
      <c r="B17" s="132"/>
      <c r="C17" s="140" t="s">
        <v>118</v>
      </c>
      <c r="D17" s="137"/>
      <c r="E17" s="173"/>
      <c r="F17" s="154">
        <f>H17+J17+R17</f>
        <v>0</v>
      </c>
      <c r="G17" s="135"/>
      <c r="H17" s="130">
        <f>G17*$P$8/1000</f>
        <v>0</v>
      </c>
      <c r="I17" s="135"/>
      <c r="J17" s="130">
        <f>I17*$P$9/1000</f>
        <v>0</v>
      </c>
      <c r="K17" s="84"/>
      <c r="L17" s="84"/>
      <c r="M17" s="84"/>
      <c r="N17" s="56"/>
      <c r="O17" s="82">
        <f t="shared" ref="O17:O32" si="0">M17*N17</f>
        <v>0</v>
      </c>
      <c r="P17" s="130">
        <f>E17*F17</f>
        <v>0</v>
      </c>
      <c r="Q17" s="130">
        <f>SUM(O17:O20)</f>
        <v>0</v>
      </c>
      <c r="R17" s="130">
        <f>Q17*1.02*1.05*$R$14</f>
        <v>0</v>
      </c>
    </row>
    <row r="18" spans="1:18" ht="12.75" customHeight="1" x14ac:dyDescent="0.25">
      <c r="A18" s="137"/>
      <c r="B18" s="132"/>
      <c r="C18" s="140"/>
      <c r="D18" s="137"/>
      <c r="E18" s="173"/>
      <c r="F18" s="154"/>
      <c r="G18" s="135"/>
      <c r="H18" s="130"/>
      <c r="I18" s="135"/>
      <c r="J18" s="130"/>
      <c r="K18" s="85"/>
      <c r="L18" s="85"/>
      <c r="M18" s="85"/>
      <c r="N18" s="56"/>
      <c r="O18" s="82">
        <f t="shared" si="0"/>
        <v>0</v>
      </c>
      <c r="P18" s="130"/>
      <c r="Q18" s="130"/>
      <c r="R18" s="130"/>
    </row>
    <row r="19" spans="1:18" ht="12.75" customHeight="1" x14ac:dyDescent="0.25">
      <c r="A19" s="137"/>
      <c r="B19" s="132"/>
      <c r="C19" s="140"/>
      <c r="D19" s="137"/>
      <c r="E19" s="173"/>
      <c r="F19" s="154"/>
      <c r="G19" s="135"/>
      <c r="H19" s="130"/>
      <c r="I19" s="135"/>
      <c r="J19" s="130"/>
      <c r="K19" s="85"/>
      <c r="L19" s="85"/>
      <c r="M19" s="86"/>
      <c r="N19" s="56"/>
      <c r="O19" s="82">
        <f t="shared" si="0"/>
        <v>0</v>
      </c>
      <c r="P19" s="130"/>
      <c r="Q19" s="130"/>
      <c r="R19" s="130"/>
    </row>
    <row r="20" spans="1:18" ht="12.75" customHeight="1" x14ac:dyDescent="0.25">
      <c r="A20" s="137"/>
      <c r="B20" s="132"/>
      <c r="C20" s="140"/>
      <c r="D20" s="137"/>
      <c r="E20" s="173"/>
      <c r="F20" s="154"/>
      <c r="G20" s="135"/>
      <c r="H20" s="130"/>
      <c r="I20" s="135"/>
      <c r="J20" s="130"/>
      <c r="K20" s="85"/>
      <c r="L20" s="85"/>
      <c r="M20" s="85"/>
      <c r="N20" s="56"/>
      <c r="O20" s="82">
        <f t="shared" si="0"/>
        <v>0</v>
      </c>
      <c r="P20" s="130"/>
      <c r="Q20" s="130"/>
      <c r="R20" s="130"/>
    </row>
    <row r="21" spans="1:18" s="5" customFormat="1" ht="12.75" customHeight="1" x14ac:dyDescent="0.25">
      <c r="A21" s="131">
        <v>1</v>
      </c>
      <c r="B21" s="132" t="s">
        <v>169</v>
      </c>
      <c r="C21" s="132" t="s">
        <v>116</v>
      </c>
      <c r="D21" s="133" t="s">
        <v>5</v>
      </c>
      <c r="E21" s="133">
        <v>160</v>
      </c>
      <c r="F21" s="134">
        <f>H21+J21+R21</f>
        <v>0.45050381729999994</v>
      </c>
      <c r="G21" s="142">
        <v>6.77E-3</v>
      </c>
      <c r="H21" s="129">
        <f>G21*$P$8/1000</f>
        <v>1.6979972399999998E-2</v>
      </c>
      <c r="I21" s="142">
        <v>0.14122999999999999</v>
      </c>
      <c r="J21" s="129">
        <f>I21*$P$9/1000</f>
        <v>0.43352384489999995</v>
      </c>
      <c r="K21" s="84"/>
      <c r="L21" s="84"/>
      <c r="M21" s="84"/>
      <c r="N21" s="59"/>
      <c r="O21" s="87">
        <f t="shared" si="0"/>
        <v>0</v>
      </c>
      <c r="P21" s="129">
        <f>E21*F21</f>
        <v>72.080610767999985</v>
      </c>
      <c r="Q21" s="129">
        <f>SUM(O21:O24)</f>
        <v>0</v>
      </c>
      <c r="R21" s="129">
        <f>Q21*1.02*1.05*$R$14</f>
        <v>0</v>
      </c>
    </row>
    <row r="22" spans="1:18" s="5" customFormat="1" ht="12.75" customHeight="1" x14ac:dyDescent="0.25">
      <c r="A22" s="131"/>
      <c r="B22" s="132"/>
      <c r="C22" s="132"/>
      <c r="D22" s="133"/>
      <c r="E22" s="133"/>
      <c r="F22" s="134"/>
      <c r="G22" s="142"/>
      <c r="H22" s="129"/>
      <c r="I22" s="142"/>
      <c r="J22" s="129"/>
      <c r="K22" s="84"/>
      <c r="L22" s="84"/>
      <c r="M22" s="84"/>
      <c r="N22" s="59"/>
      <c r="O22" s="87">
        <f t="shared" si="0"/>
        <v>0</v>
      </c>
      <c r="P22" s="129"/>
      <c r="Q22" s="129"/>
      <c r="R22" s="129"/>
    </row>
    <row r="23" spans="1:18" s="5" customFormat="1" ht="12.75" customHeight="1" x14ac:dyDescent="0.25">
      <c r="A23" s="131"/>
      <c r="B23" s="132"/>
      <c r="C23" s="132"/>
      <c r="D23" s="133"/>
      <c r="E23" s="133"/>
      <c r="F23" s="134"/>
      <c r="G23" s="142"/>
      <c r="H23" s="129"/>
      <c r="I23" s="142"/>
      <c r="J23" s="129"/>
      <c r="K23" s="84"/>
      <c r="L23" s="84"/>
      <c r="M23" s="88"/>
      <c r="N23" s="59"/>
      <c r="O23" s="87">
        <f t="shared" si="0"/>
        <v>0</v>
      </c>
      <c r="P23" s="129"/>
      <c r="Q23" s="129"/>
      <c r="R23" s="129"/>
    </row>
    <row r="24" spans="1:18" s="5" customFormat="1" ht="12.75" customHeight="1" x14ac:dyDescent="0.25">
      <c r="A24" s="131"/>
      <c r="B24" s="132"/>
      <c r="C24" s="132"/>
      <c r="D24" s="133"/>
      <c r="E24" s="133"/>
      <c r="F24" s="134"/>
      <c r="G24" s="142"/>
      <c r="H24" s="129"/>
      <c r="I24" s="142"/>
      <c r="J24" s="129"/>
      <c r="K24" s="84"/>
      <c r="L24" s="84"/>
      <c r="M24" s="84"/>
      <c r="N24" s="59"/>
      <c r="O24" s="87">
        <f t="shared" si="0"/>
        <v>0</v>
      </c>
      <c r="P24" s="129"/>
      <c r="Q24" s="129"/>
      <c r="R24" s="129"/>
    </row>
    <row r="25" spans="1:18" s="5" customFormat="1" ht="12.75" customHeight="1" x14ac:dyDescent="0.25">
      <c r="A25" s="131">
        <v>2</v>
      </c>
      <c r="B25" s="132" t="s">
        <v>151</v>
      </c>
      <c r="C25" s="132" t="s">
        <v>117</v>
      </c>
      <c r="D25" s="133" t="s">
        <v>5</v>
      </c>
      <c r="E25" s="133">
        <v>70.900000000000006</v>
      </c>
      <c r="F25" s="134">
        <f>H25+J25+R25</f>
        <v>0.55584005400000003</v>
      </c>
      <c r="G25" s="142">
        <v>8.2699999999999996E-3</v>
      </c>
      <c r="H25" s="129">
        <f>G25*$P$8/1000</f>
        <v>2.0742152399999998E-2</v>
      </c>
      <c r="I25" s="142">
        <v>0.17432</v>
      </c>
      <c r="J25" s="129">
        <f>I25*$P$9/1000</f>
        <v>0.53509790160000004</v>
      </c>
      <c r="K25" s="84"/>
      <c r="L25" s="84"/>
      <c r="M25" s="84"/>
      <c r="N25" s="59"/>
      <c r="O25" s="87">
        <f t="shared" si="0"/>
        <v>0</v>
      </c>
      <c r="P25" s="129">
        <f>E25*F25</f>
        <v>39.409059828600007</v>
      </c>
      <c r="Q25" s="129">
        <f>SUM(O25:O28)</f>
        <v>0</v>
      </c>
      <c r="R25" s="129">
        <f>Q25*1.02*1.05*$R$14</f>
        <v>0</v>
      </c>
    </row>
    <row r="26" spans="1:18" s="5" customFormat="1" ht="12.75" customHeight="1" x14ac:dyDescent="0.25">
      <c r="A26" s="131"/>
      <c r="B26" s="132"/>
      <c r="C26" s="132"/>
      <c r="D26" s="133"/>
      <c r="E26" s="133"/>
      <c r="F26" s="134"/>
      <c r="G26" s="142"/>
      <c r="H26" s="129"/>
      <c r="I26" s="142"/>
      <c r="J26" s="129"/>
      <c r="K26" s="84"/>
      <c r="L26" s="84"/>
      <c r="M26" s="84"/>
      <c r="N26" s="59"/>
      <c r="O26" s="87">
        <f t="shared" si="0"/>
        <v>0</v>
      </c>
      <c r="P26" s="129"/>
      <c r="Q26" s="129"/>
      <c r="R26" s="129"/>
    </row>
    <row r="27" spans="1:18" s="5" customFormat="1" ht="12.75" customHeight="1" x14ac:dyDescent="0.25">
      <c r="A27" s="131"/>
      <c r="B27" s="132"/>
      <c r="C27" s="132"/>
      <c r="D27" s="133"/>
      <c r="E27" s="133"/>
      <c r="F27" s="134"/>
      <c r="G27" s="142"/>
      <c r="H27" s="129"/>
      <c r="I27" s="142"/>
      <c r="J27" s="129"/>
      <c r="K27" s="84"/>
      <c r="L27" s="84"/>
      <c r="M27" s="88"/>
      <c r="N27" s="59"/>
      <c r="O27" s="87">
        <f t="shared" si="0"/>
        <v>0</v>
      </c>
      <c r="P27" s="129"/>
      <c r="Q27" s="129"/>
      <c r="R27" s="129"/>
    </row>
    <row r="28" spans="1:18" s="5" customFormat="1" ht="12.75" customHeight="1" x14ac:dyDescent="0.25">
      <c r="A28" s="131"/>
      <c r="B28" s="132"/>
      <c r="C28" s="132"/>
      <c r="D28" s="133"/>
      <c r="E28" s="133"/>
      <c r="F28" s="134"/>
      <c r="G28" s="142"/>
      <c r="H28" s="129"/>
      <c r="I28" s="142"/>
      <c r="J28" s="129"/>
      <c r="K28" s="84"/>
      <c r="L28" s="84"/>
      <c r="M28" s="84"/>
      <c r="N28" s="59"/>
      <c r="O28" s="87">
        <f t="shared" si="0"/>
        <v>0</v>
      </c>
      <c r="P28" s="129"/>
      <c r="Q28" s="129"/>
      <c r="R28" s="129"/>
    </row>
    <row r="29" spans="1:18" s="43" customFormat="1" ht="12.75" customHeight="1" x14ac:dyDescent="0.25">
      <c r="A29" s="131">
        <v>3</v>
      </c>
      <c r="B29" s="143" t="s">
        <v>114</v>
      </c>
      <c r="C29" s="143" t="s">
        <v>115</v>
      </c>
      <c r="D29" s="131" t="s">
        <v>5</v>
      </c>
      <c r="E29" s="144">
        <v>6.6</v>
      </c>
      <c r="F29" s="134">
        <f t="shared" ref="F29" si="1">H29+J29+R29</f>
        <v>4.8657527999999992</v>
      </c>
      <c r="G29" s="145">
        <v>1.94</v>
      </c>
      <c r="H29" s="147">
        <f>G29*$P$8/1000</f>
        <v>4.8657527999999992</v>
      </c>
      <c r="I29" s="145"/>
      <c r="J29" s="147">
        <f>I29*$P$9/1000</f>
        <v>0</v>
      </c>
      <c r="K29" s="89"/>
      <c r="L29" s="89"/>
      <c r="M29" s="89"/>
      <c r="N29" s="54"/>
      <c r="O29" s="76">
        <f t="shared" si="0"/>
        <v>0</v>
      </c>
      <c r="P29" s="147">
        <f>E29*F29</f>
        <v>32.11396847999999</v>
      </c>
      <c r="Q29" s="147">
        <f>SUM(O29:O32)</f>
        <v>0</v>
      </c>
      <c r="R29" s="147">
        <f>Q29*1.02*1.05*$R$14</f>
        <v>0</v>
      </c>
    </row>
    <row r="30" spans="1:18" s="43" customFormat="1" ht="12.75" customHeight="1" x14ac:dyDescent="0.25">
      <c r="A30" s="131"/>
      <c r="B30" s="143"/>
      <c r="C30" s="143"/>
      <c r="D30" s="131"/>
      <c r="E30" s="144"/>
      <c r="F30" s="134"/>
      <c r="G30" s="145"/>
      <c r="H30" s="147"/>
      <c r="I30" s="145"/>
      <c r="J30" s="147"/>
      <c r="K30" s="89"/>
      <c r="L30" s="89"/>
      <c r="M30" s="89"/>
      <c r="N30" s="54"/>
      <c r="O30" s="76">
        <f t="shared" si="0"/>
        <v>0</v>
      </c>
      <c r="P30" s="147"/>
      <c r="Q30" s="147"/>
      <c r="R30" s="147"/>
    </row>
    <row r="31" spans="1:18" s="43" customFormat="1" ht="12.75" customHeight="1" x14ac:dyDescent="0.25">
      <c r="A31" s="131"/>
      <c r="B31" s="143"/>
      <c r="C31" s="143"/>
      <c r="D31" s="131"/>
      <c r="E31" s="144"/>
      <c r="F31" s="134"/>
      <c r="G31" s="145"/>
      <c r="H31" s="147"/>
      <c r="I31" s="145"/>
      <c r="J31" s="147"/>
      <c r="K31" s="89"/>
      <c r="L31" s="89"/>
      <c r="M31" s="90"/>
      <c r="N31" s="54"/>
      <c r="O31" s="76">
        <f t="shared" si="0"/>
        <v>0</v>
      </c>
      <c r="P31" s="147"/>
      <c r="Q31" s="147"/>
      <c r="R31" s="147"/>
    </row>
    <row r="32" spans="1:18" s="43" customFormat="1" ht="12.75" customHeight="1" x14ac:dyDescent="0.25">
      <c r="A32" s="131"/>
      <c r="B32" s="143"/>
      <c r="C32" s="143"/>
      <c r="D32" s="131"/>
      <c r="E32" s="144"/>
      <c r="F32" s="134"/>
      <c r="G32" s="145"/>
      <c r="H32" s="147"/>
      <c r="I32" s="145"/>
      <c r="J32" s="147"/>
      <c r="K32" s="89"/>
      <c r="L32" s="89"/>
      <c r="M32" s="89"/>
      <c r="N32" s="54"/>
      <c r="O32" s="76">
        <f t="shared" si="0"/>
        <v>0</v>
      </c>
      <c r="P32" s="147"/>
      <c r="Q32" s="147"/>
      <c r="R32" s="147"/>
    </row>
    <row r="33" spans="1:18" s="5" customFormat="1" ht="12.75" customHeight="1" x14ac:dyDescent="0.25">
      <c r="A33" s="131">
        <v>4</v>
      </c>
      <c r="B33" s="132" t="s">
        <v>92</v>
      </c>
      <c r="C33" s="132" t="s">
        <v>119</v>
      </c>
      <c r="D33" s="133" t="s">
        <v>5</v>
      </c>
      <c r="E33" s="133">
        <v>10.5</v>
      </c>
      <c r="F33" s="134">
        <f>H33+J33+R33</f>
        <v>5.8052358000000002</v>
      </c>
      <c r="G33" s="135">
        <v>0.89</v>
      </c>
      <c r="H33" s="129">
        <f>G33*$P$8/1000</f>
        <v>2.2322267999999998</v>
      </c>
      <c r="I33" s="135"/>
      <c r="J33" s="129">
        <f>I33*$P$9/1000</f>
        <v>0</v>
      </c>
      <c r="K33" s="84" t="s">
        <v>102</v>
      </c>
      <c r="L33" s="84" t="s">
        <v>5</v>
      </c>
      <c r="M33" s="84">
        <v>1.1000000000000001</v>
      </c>
      <c r="N33" s="59">
        <v>3</v>
      </c>
      <c r="O33" s="87">
        <f t="shared" ref="O33:O56" si="2">M33*N33</f>
        <v>3.3000000000000003</v>
      </c>
      <c r="P33" s="129">
        <f>E33*F33</f>
        <v>60.954975900000001</v>
      </c>
      <c r="Q33" s="129">
        <f>SUM(O33:O36)</f>
        <v>3.3000000000000003</v>
      </c>
      <c r="R33" s="130">
        <f>Q33*1.02*$R$14</f>
        <v>3.5730090000000008</v>
      </c>
    </row>
    <row r="34" spans="1:18" s="5" customFormat="1" ht="12.75" customHeight="1" x14ac:dyDescent="0.25">
      <c r="A34" s="131"/>
      <c r="B34" s="132"/>
      <c r="C34" s="132"/>
      <c r="D34" s="133"/>
      <c r="E34" s="133"/>
      <c r="F34" s="134"/>
      <c r="G34" s="135"/>
      <c r="H34" s="129"/>
      <c r="I34" s="135"/>
      <c r="J34" s="129"/>
      <c r="K34" s="84"/>
      <c r="L34" s="84"/>
      <c r="M34" s="84"/>
      <c r="N34" s="59"/>
      <c r="O34" s="87">
        <f t="shared" si="2"/>
        <v>0</v>
      </c>
      <c r="P34" s="129"/>
      <c r="Q34" s="129"/>
      <c r="R34" s="130"/>
    </row>
    <row r="35" spans="1:18" s="5" customFormat="1" ht="12.75" customHeight="1" x14ac:dyDescent="0.25">
      <c r="A35" s="131"/>
      <c r="B35" s="132"/>
      <c r="C35" s="132"/>
      <c r="D35" s="133"/>
      <c r="E35" s="133"/>
      <c r="F35" s="134"/>
      <c r="G35" s="135"/>
      <c r="H35" s="129"/>
      <c r="I35" s="135"/>
      <c r="J35" s="129"/>
      <c r="K35" s="84"/>
      <c r="L35" s="84"/>
      <c r="M35" s="88"/>
      <c r="N35" s="59"/>
      <c r="O35" s="87">
        <f t="shared" si="2"/>
        <v>0</v>
      </c>
      <c r="P35" s="129"/>
      <c r="Q35" s="129"/>
      <c r="R35" s="130"/>
    </row>
    <row r="36" spans="1:18" s="5" customFormat="1" ht="12.75" customHeight="1" x14ac:dyDescent="0.25">
      <c r="A36" s="131"/>
      <c r="B36" s="132"/>
      <c r="C36" s="132"/>
      <c r="D36" s="133"/>
      <c r="E36" s="133"/>
      <c r="F36" s="134"/>
      <c r="G36" s="135"/>
      <c r="H36" s="129"/>
      <c r="I36" s="135"/>
      <c r="J36" s="129"/>
      <c r="K36" s="84"/>
      <c r="L36" s="84"/>
      <c r="M36" s="84"/>
      <c r="N36" s="59"/>
      <c r="O36" s="87">
        <f t="shared" si="2"/>
        <v>0</v>
      </c>
      <c r="P36" s="129"/>
      <c r="Q36" s="129"/>
      <c r="R36" s="130"/>
    </row>
    <row r="37" spans="1:18" s="5" customFormat="1" ht="12.75" customHeight="1" x14ac:dyDescent="0.25">
      <c r="A37" s="131">
        <v>5</v>
      </c>
      <c r="B37" s="132" t="s">
        <v>92</v>
      </c>
      <c r="C37" s="132" t="s">
        <v>120</v>
      </c>
      <c r="D37" s="133" t="s">
        <v>5</v>
      </c>
      <c r="E37" s="133">
        <v>44.7</v>
      </c>
      <c r="F37" s="134">
        <f>H37+J37+R37</f>
        <v>5.8052358000000002</v>
      </c>
      <c r="G37" s="135">
        <v>0.89</v>
      </c>
      <c r="H37" s="129">
        <f>G37*$P$8/1000</f>
        <v>2.2322267999999998</v>
      </c>
      <c r="I37" s="135"/>
      <c r="J37" s="129">
        <f>I37*$P$9/1000</f>
        <v>0</v>
      </c>
      <c r="K37" s="84" t="s">
        <v>102</v>
      </c>
      <c r="L37" s="84" t="s">
        <v>5</v>
      </c>
      <c r="M37" s="84">
        <v>1.1000000000000001</v>
      </c>
      <c r="N37" s="59">
        <v>3</v>
      </c>
      <c r="O37" s="87">
        <f t="shared" si="2"/>
        <v>3.3000000000000003</v>
      </c>
      <c r="P37" s="129">
        <f>E37*F37</f>
        <v>259.49404026000002</v>
      </c>
      <c r="Q37" s="129">
        <f>SUM(O37:O40)</f>
        <v>3.3000000000000003</v>
      </c>
      <c r="R37" s="130">
        <f>Q37*1.02*$R$14</f>
        <v>3.5730090000000008</v>
      </c>
    </row>
    <row r="38" spans="1:18" s="5" customFormat="1" ht="12.75" customHeight="1" x14ac:dyDescent="0.25">
      <c r="A38" s="131"/>
      <c r="B38" s="132"/>
      <c r="C38" s="132"/>
      <c r="D38" s="133"/>
      <c r="E38" s="133"/>
      <c r="F38" s="134"/>
      <c r="G38" s="135"/>
      <c r="H38" s="129"/>
      <c r="I38" s="135"/>
      <c r="J38" s="129"/>
      <c r="K38" s="84"/>
      <c r="L38" s="84"/>
      <c r="M38" s="84"/>
      <c r="N38" s="59"/>
      <c r="O38" s="87">
        <f t="shared" si="2"/>
        <v>0</v>
      </c>
      <c r="P38" s="129"/>
      <c r="Q38" s="129"/>
      <c r="R38" s="130"/>
    </row>
    <row r="39" spans="1:18" s="5" customFormat="1" ht="12.75" customHeight="1" x14ac:dyDescent="0.25">
      <c r="A39" s="131"/>
      <c r="B39" s="132"/>
      <c r="C39" s="132"/>
      <c r="D39" s="133"/>
      <c r="E39" s="133"/>
      <c r="F39" s="134"/>
      <c r="G39" s="135"/>
      <c r="H39" s="129"/>
      <c r="I39" s="135"/>
      <c r="J39" s="129"/>
      <c r="K39" s="84"/>
      <c r="L39" s="84"/>
      <c r="M39" s="88"/>
      <c r="N39" s="59"/>
      <c r="O39" s="87">
        <f t="shared" si="2"/>
        <v>0</v>
      </c>
      <c r="P39" s="129"/>
      <c r="Q39" s="129"/>
      <c r="R39" s="130"/>
    </row>
    <row r="40" spans="1:18" s="5" customFormat="1" ht="12.75" customHeight="1" x14ac:dyDescent="0.25">
      <c r="A40" s="131"/>
      <c r="B40" s="132"/>
      <c r="C40" s="132"/>
      <c r="D40" s="133"/>
      <c r="E40" s="133"/>
      <c r="F40" s="134"/>
      <c r="G40" s="135"/>
      <c r="H40" s="129"/>
      <c r="I40" s="135"/>
      <c r="J40" s="129"/>
      <c r="K40" s="84"/>
      <c r="L40" s="84"/>
      <c r="M40" s="84"/>
      <c r="N40" s="59"/>
      <c r="O40" s="87">
        <f t="shared" si="2"/>
        <v>0</v>
      </c>
      <c r="P40" s="129"/>
      <c r="Q40" s="129"/>
      <c r="R40" s="130"/>
    </row>
    <row r="41" spans="1:18" s="5" customFormat="1" ht="12.75" customHeight="1" x14ac:dyDescent="0.25">
      <c r="A41" s="131">
        <v>6</v>
      </c>
      <c r="B41" s="132" t="s">
        <v>153</v>
      </c>
      <c r="C41" s="132" t="s">
        <v>152</v>
      </c>
      <c r="D41" s="133" t="s">
        <v>5</v>
      </c>
      <c r="E41" s="138">
        <v>162</v>
      </c>
      <c r="F41" s="134">
        <f>H41+J41+R41</f>
        <v>4.8500154000000011E-2</v>
      </c>
      <c r="G41" s="135"/>
      <c r="H41" s="129">
        <f>G41*$P$8/1000</f>
        <v>0</v>
      </c>
      <c r="I41" s="139">
        <v>1.5800000000000002E-2</v>
      </c>
      <c r="J41" s="129">
        <f>I41*$P$9/1000</f>
        <v>4.8500154000000011E-2</v>
      </c>
      <c r="K41" s="84"/>
      <c r="L41" s="84"/>
      <c r="M41" s="84"/>
      <c r="N41" s="59"/>
      <c r="O41" s="87">
        <f t="shared" si="2"/>
        <v>0</v>
      </c>
      <c r="P41" s="129">
        <f>E41*F41</f>
        <v>7.8570249480000021</v>
      </c>
      <c r="Q41" s="129">
        <f>SUM(O41:O44)</f>
        <v>0</v>
      </c>
      <c r="R41" s="129">
        <f>Q41*1.02*1.05*$R$14</f>
        <v>0</v>
      </c>
    </row>
    <row r="42" spans="1:18" s="5" customFormat="1" ht="12.75" customHeight="1" x14ac:dyDescent="0.25">
      <c r="A42" s="131"/>
      <c r="B42" s="132"/>
      <c r="C42" s="132"/>
      <c r="D42" s="133"/>
      <c r="E42" s="138"/>
      <c r="F42" s="134"/>
      <c r="G42" s="135"/>
      <c r="H42" s="129"/>
      <c r="I42" s="139"/>
      <c r="J42" s="129"/>
      <c r="K42" s="84"/>
      <c r="L42" s="84"/>
      <c r="M42" s="84"/>
      <c r="N42" s="59"/>
      <c r="O42" s="87">
        <f t="shared" si="2"/>
        <v>0</v>
      </c>
      <c r="P42" s="129"/>
      <c r="Q42" s="129"/>
      <c r="R42" s="129"/>
    </row>
    <row r="43" spans="1:18" s="5" customFormat="1" ht="12.75" customHeight="1" x14ac:dyDescent="0.25">
      <c r="A43" s="131"/>
      <c r="B43" s="132"/>
      <c r="C43" s="132"/>
      <c r="D43" s="133"/>
      <c r="E43" s="138"/>
      <c r="F43" s="134"/>
      <c r="G43" s="135"/>
      <c r="H43" s="129"/>
      <c r="I43" s="139"/>
      <c r="J43" s="129"/>
      <c r="K43" s="84"/>
      <c r="L43" s="84"/>
      <c r="M43" s="88"/>
      <c r="N43" s="59"/>
      <c r="O43" s="87">
        <f t="shared" si="2"/>
        <v>0</v>
      </c>
      <c r="P43" s="129"/>
      <c r="Q43" s="129"/>
      <c r="R43" s="129"/>
    </row>
    <row r="44" spans="1:18" s="5" customFormat="1" ht="12.75" customHeight="1" x14ac:dyDescent="0.25">
      <c r="A44" s="131"/>
      <c r="B44" s="132"/>
      <c r="C44" s="132"/>
      <c r="D44" s="133"/>
      <c r="E44" s="138"/>
      <c r="F44" s="134"/>
      <c r="G44" s="135"/>
      <c r="H44" s="129"/>
      <c r="I44" s="139"/>
      <c r="J44" s="129"/>
      <c r="K44" s="84"/>
      <c r="L44" s="84"/>
      <c r="M44" s="84"/>
      <c r="N44" s="59"/>
      <c r="O44" s="87">
        <f t="shared" si="2"/>
        <v>0</v>
      </c>
      <c r="P44" s="129"/>
      <c r="Q44" s="129"/>
      <c r="R44" s="129"/>
    </row>
    <row r="45" spans="1:18" s="5" customFormat="1" ht="12.75" customHeight="1" x14ac:dyDescent="0.25">
      <c r="A45" s="131">
        <v>7</v>
      </c>
      <c r="B45" s="132" t="s">
        <v>124</v>
      </c>
      <c r="C45" s="132" t="s">
        <v>123</v>
      </c>
      <c r="D45" s="133" t="s">
        <v>5</v>
      </c>
      <c r="E45" s="138">
        <v>162</v>
      </c>
      <c r="F45" s="134">
        <f>H45+J45+R45</f>
        <v>0.16944357600000001</v>
      </c>
      <c r="G45" s="135"/>
      <c r="H45" s="129">
        <f>G45*$P$8/1000</f>
        <v>0</v>
      </c>
      <c r="I45" s="139">
        <v>5.5199999999999999E-2</v>
      </c>
      <c r="J45" s="129">
        <f>I45*$P$9/1000</f>
        <v>0.16944357600000001</v>
      </c>
      <c r="K45" s="84"/>
      <c r="L45" s="84"/>
      <c r="M45" s="84"/>
      <c r="N45" s="59"/>
      <c r="O45" s="87">
        <f t="shared" si="2"/>
        <v>0</v>
      </c>
      <c r="P45" s="129">
        <f>E45*F45</f>
        <v>27.449859312000001</v>
      </c>
      <c r="Q45" s="129">
        <f>SUM(O45:O48)</f>
        <v>0</v>
      </c>
      <c r="R45" s="129">
        <f>Q45*1.02*1.05*$R$14</f>
        <v>0</v>
      </c>
    </row>
    <row r="46" spans="1:18" s="5" customFormat="1" ht="12.75" customHeight="1" x14ac:dyDescent="0.25">
      <c r="A46" s="131"/>
      <c r="B46" s="132"/>
      <c r="C46" s="132"/>
      <c r="D46" s="133"/>
      <c r="E46" s="138"/>
      <c r="F46" s="134"/>
      <c r="G46" s="135"/>
      <c r="H46" s="129"/>
      <c r="I46" s="139"/>
      <c r="J46" s="129"/>
      <c r="K46" s="84"/>
      <c r="L46" s="84"/>
      <c r="M46" s="84"/>
      <c r="N46" s="59"/>
      <c r="O46" s="87">
        <f t="shared" si="2"/>
        <v>0</v>
      </c>
      <c r="P46" s="129"/>
      <c r="Q46" s="129"/>
      <c r="R46" s="129"/>
    </row>
    <row r="47" spans="1:18" s="5" customFormat="1" ht="12.75" customHeight="1" x14ac:dyDescent="0.25">
      <c r="A47" s="131"/>
      <c r="B47" s="132"/>
      <c r="C47" s="132"/>
      <c r="D47" s="133"/>
      <c r="E47" s="138"/>
      <c r="F47" s="134"/>
      <c r="G47" s="135"/>
      <c r="H47" s="129"/>
      <c r="I47" s="139"/>
      <c r="J47" s="129"/>
      <c r="K47" s="84"/>
      <c r="L47" s="84"/>
      <c r="M47" s="88"/>
      <c r="N47" s="59"/>
      <c r="O47" s="87">
        <f t="shared" si="2"/>
        <v>0</v>
      </c>
      <c r="P47" s="129"/>
      <c r="Q47" s="129"/>
      <c r="R47" s="129"/>
    </row>
    <row r="48" spans="1:18" s="5" customFormat="1" ht="12.75" customHeight="1" x14ac:dyDescent="0.25">
      <c r="A48" s="131"/>
      <c r="B48" s="132"/>
      <c r="C48" s="132"/>
      <c r="D48" s="133"/>
      <c r="E48" s="138"/>
      <c r="F48" s="134"/>
      <c r="G48" s="135"/>
      <c r="H48" s="129"/>
      <c r="I48" s="139"/>
      <c r="J48" s="129"/>
      <c r="K48" s="84"/>
      <c r="L48" s="84"/>
      <c r="M48" s="84"/>
      <c r="N48" s="59"/>
      <c r="O48" s="87">
        <f t="shared" si="2"/>
        <v>0</v>
      </c>
      <c r="P48" s="129"/>
      <c r="Q48" s="129"/>
      <c r="R48" s="129"/>
    </row>
    <row r="49" spans="1:18" s="5" customFormat="1" ht="12.75" customHeight="1" x14ac:dyDescent="0.25">
      <c r="A49" s="131">
        <v>8</v>
      </c>
      <c r="B49" s="141" t="s">
        <v>121</v>
      </c>
      <c r="C49" s="132" t="s">
        <v>122</v>
      </c>
      <c r="D49" s="133" t="s">
        <v>5</v>
      </c>
      <c r="E49" s="133">
        <v>4.5999999999999996</v>
      </c>
      <c r="F49" s="134">
        <f>H49+J49+R49</f>
        <v>1.4095634400000001</v>
      </c>
      <c r="G49" s="135">
        <v>0.56200000000000006</v>
      </c>
      <c r="H49" s="129">
        <f>G49*$P$8/1000</f>
        <v>1.4095634400000001</v>
      </c>
      <c r="I49" s="135"/>
      <c r="J49" s="129">
        <f>I49*$P$9/1000</f>
        <v>0</v>
      </c>
      <c r="K49" s="84"/>
      <c r="L49" s="84"/>
      <c r="M49" s="84"/>
      <c r="N49" s="59"/>
      <c r="O49" s="87">
        <f t="shared" si="2"/>
        <v>0</v>
      </c>
      <c r="P49" s="129">
        <f>E49*F49</f>
        <v>6.4839918240000003</v>
      </c>
      <c r="Q49" s="129">
        <f>SUM(O49:O52)</f>
        <v>0</v>
      </c>
      <c r="R49" s="129">
        <f>Q49*1.02*1.05*$R$14</f>
        <v>0</v>
      </c>
    </row>
    <row r="50" spans="1:18" s="5" customFormat="1" ht="12.75" customHeight="1" x14ac:dyDescent="0.25">
      <c r="A50" s="131"/>
      <c r="B50" s="141"/>
      <c r="C50" s="132"/>
      <c r="D50" s="133"/>
      <c r="E50" s="133"/>
      <c r="F50" s="134"/>
      <c r="G50" s="135"/>
      <c r="H50" s="129"/>
      <c r="I50" s="135"/>
      <c r="J50" s="129"/>
      <c r="K50" s="84"/>
      <c r="L50" s="84"/>
      <c r="M50" s="84"/>
      <c r="N50" s="59"/>
      <c r="O50" s="87">
        <f t="shared" si="2"/>
        <v>0</v>
      </c>
      <c r="P50" s="129"/>
      <c r="Q50" s="129"/>
      <c r="R50" s="129"/>
    </row>
    <row r="51" spans="1:18" s="5" customFormat="1" ht="12.75" customHeight="1" x14ac:dyDescent="0.25">
      <c r="A51" s="131"/>
      <c r="B51" s="141"/>
      <c r="C51" s="132"/>
      <c r="D51" s="133"/>
      <c r="E51" s="133"/>
      <c r="F51" s="134"/>
      <c r="G51" s="135"/>
      <c r="H51" s="129"/>
      <c r="I51" s="135"/>
      <c r="J51" s="129"/>
      <c r="K51" s="84"/>
      <c r="L51" s="84"/>
      <c r="M51" s="88"/>
      <c r="N51" s="59"/>
      <c r="O51" s="87">
        <f t="shared" si="2"/>
        <v>0</v>
      </c>
      <c r="P51" s="129"/>
      <c r="Q51" s="129"/>
      <c r="R51" s="129"/>
    </row>
    <row r="52" spans="1:18" s="5" customFormat="1" ht="12.75" customHeight="1" x14ac:dyDescent="0.25">
      <c r="A52" s="131"/>
      <c r="B52" s="141"/>
      <c r="C52" s="132"/>
      <c r="D52" s="133"/>
      <c r="E52" s="133"/>
      <c r="F52" s="134"/>
      <c r="G52" s="135"/>
      <c r="H52" s="129"/>
      <c r="I52" s="135"/>
      <c r="J52" s="129"/>
      <c r="K52" s="84"/>
      <c r="L52" s="84"/>
      <c r="M52" s="84"/>
      <c r="N52" s="59"/>
      <c r="O52" s="87">
        <f t="shared" si="2"/>
        <v>0</v>
      </c>
      <c r="P52" s="129"/>
      <c r="Q52" s="129"/>
      <c r="R52" s="129"/>
    </row>
    <row r="53" spans="1:18" s="5" customFormat="1" ht="12.75" customHeight="1" x14ac:dyDescent="0.25">
      <c r="A53" s="131">
        <v>9</v>
      </c>
      <c r="B53" s="157" t="s">
        <v>178</v>
      </c>
      <c r="C53" s="132" t="s">
        <v>125</v>
      </c>
      <c r="D53" s="133" t="s">
        <v>89</v>
      </c>
      <c r="E53" s="134">
        <v>134.71</v>
      </c>
      <c r="F53" s="134">
        <f>H53+J53+R53</f>
        <v>1.36</v>
      </c>
      <c r="G53" s="135"/>
      <c r="H53" s="129">
        <f>G53*$P$8/1000</f>
        <v>0</v>
      </c>
      <c r="I53" s="136"/>
      <c r="J53" s="129">
        <f>0.17*8</f>
        <v>1.36</v>
      </c>
      <c r="K53" s="84"/>
      <c r="L53" s="84"/>
      <c r="M53" s="84"/>
      <c r="N53" s="59"/>
      <c r="O53" s="87">
        <f t="shared" si="2"/>
        <v>0</v>
      </c>
      <c r="P53" s="129">
        <f>E53*F53</f>
        <v>183.20560000000003</v>
      </c>
      <c r="Q53" s="129">
        <f>SUM(O53:O56)</f>
        <v>0</v>
      </c>
      <c r="R53" s="129">
        <f>Q53*1.02*1.05*$R$14</f>
        <v>0</v>
      </c>
    </row>
    <row r="54" spans="1:18" s="5" customFormat="1" ht="12.75" customHeight="1" x14ac:dyDescent="0.25">
      <c r="A54" s="131"/>
      <c r="B54" s="157"/>
      <c r="C54" s="132"/>
      <c r="D54" s="133"/>
      <c r="E54" s="134"/>
      <c r="F54" s="134"/>
      <c r="G54" s="135"/>
      <c r="H54" s="129"/>
      <c r="I54" s="136"/>
      <c r="J54" s="129"/>
      <c r="K54" s="84"/>
      <c r="L54" s="84"/>
      <c r="M54" s="84"/>
      <c r="N54" s="59"/>
      <c r="O54" s="87">
        <f t="shared" si="2"/>
        <v>0</v>
      </c>
      <c r="P54" s="129"/>
      <c r="Q54" s="129"/>
      <c r="R54" s="129"/>
    </row>
    <row r="55" spans="1:18" s="5" customFormat="1" ht="12.75" customHeight="1" x14ac:dyDescent="0.25">
      <c r="A55" s="131"/>
      <c r="B55" s="157"/>
      <c r="C55" s="132"/>
      <c r="D55" s="133"/>
      <c r="E55" s="134"/>
      <c r="F55" s="134"/>
      <c r="G55" s="135"/>
      <c r="H55" s="129"/>
      <c r="I55" s="136"/>
      <c r="J55" s="129"/>
      <c r="K55" s="84"/>
      <c r="L55" s="84"/>
      <c r="M55" s="88"/>
      <c r="N55" s="59"/>
      <c r="O55" s="87">
        <f t="shared" si="2"/>
        <v>0</v>
      </c>
      <c r="P55" s="129"/>
      <c r="Q55" s="129"/>
      <c r="R55" s="129"/>
    </row>
    <row r="56" spans="1:18" s="5" customFormat="1" ht="12.75" customHeight="1" x14ac:dyDescent="0.25">
      <c r="A56" s="131"/>
      <c r="B56" s="157"/>
      <c r="C56" s="132"/>
      <c r="D56" s="133"/>
      <c r="E56" s="134"/>
      <c r="F56" s="134"/>
      <c r="G56" s="135"/>
      <c r="H56" s="129"/>
      <c r="I56" s="136"/>
      <c r="J56" s="129"/>
      <c r="K56" s="84"/>
      <c r="L56" s="84"/>
      <c r="M56" s="84"/>
      <c r="N56" s="59"/>
      <c r="O56" s="87">
        <f t="shared" si="2"/>
        <v>0</v>
      </c>
      <c r="P56" s="129"/>
      <c r="Q56" s="129"/>
      <c r="R56" s="129"/>
    </row>
    <row r="57" spans="1:18" s="5" customFormat="1" ht="12.75" customHeight="1" x14ac:dyDescent="0.25">
      <c r="A57" s="137"/>
      <c r="B57" s="132"/>
      <c r="C57" s="140" t="s">
        <v>127</v>
      </c>
      <c r="D57" s="133"/>
      <c r="E57" s="133"/>
      <c r="F57" s="134">
        <f>H57+J57+R57</f>
        <v>0</v>
      </c>
      <c r="G57" s="135"/>
      <c r="H57" s="129">
        <f>G57*$P$8/1000</f>
        <v>0</v>
      </c>
      <c r="I57" s="135"/>
      <c r="J57" s="129">
        <f>I57*$P$9/1000</f>
        <v>0</v>
      </c>
      <c r="K57" s="84"/>
      <c r="L57" s="84"/>
      <c r="M57" s="84"/>
      <c r="N57" s="59"/>
      <c r="O57" s="87">
        <f t="shared" ref="O57:O72" si="3">M57*N57</f>
        <v>0</v>
      </c>
      <c r="P57" s="129">
        <f>E57*F57</f>
        <v>0</v>
      </c>
      <c r="Q57" s="129">
        <f>SUM(O57:O60)</f>
        <v>0</v>
      </c>
      <c r="R57" s="130">
        <f t="shared" ref="R57" si="4">Q57*1.02*1.05*$R$14</f>
        <v>0</v>
      </c>
    </row>
    <row r="58" spans="1:18" s="5" customFormat="1" ht="12.75" customHeight="1" x14ac:dyDescent="0.25">
      <c r="A58" s="137"/>
      <c r="B58" s="132"/>
      <c r="C58" s="140"/>
      <c r="D58" s="133"/>
      <c r="E58" s="133"/>
      <c r="F58" s="134"/>
      <c r="G58" s="135"/>
      <c r="H58" s="129"/>
      <c r="I58" s="135"/>
      <c r="J58" s="129"/>
      <c r="K58" s="84"/>
      <c r="L58" s="84"/>
      <c r="M58" s="84"/>
      <c r="N58" s="59"/>
      <c r="O58" s="87">
        <f t="shared" si="3"/>
        <v>0</v>
      </c>
      <c r="P58" s="129"/>
      <c r="Q58" s="129"/>
      <c r="R58" s="130"/>
    </row>
    <row r="59" spans="1:18" s="5" customFormat="1" ht="12.75" customHeight="1" x14ac:dyDescent="0.25">
      <c r="A59" s="137"/>
      <c r="B59" s="132"/>
      <c r="C59" s="140"/>
      <c r="D59" s="133"/>
      <c r="E59" s="133"/>
      <c r="F59" s="134"/>
      <c r="G59" s="135"/>
      <c r="H59" s="129"/>
      <c r="I59" s="135"/>
      <c r="J59" s="129"/>
      <c r="K59" s="84"/>
      <c r="L59" s="84"/>
      <c r="M59" s="88"/>
      <c r="N59" s="59"/>
      <c r="O59" s="87">
        <f t="shared" si="3"/>
        <v>0</v>
      </c>
      <c r="P59" s="129"/>
      <c r="Q59" s="129"/>
      <c r="R59" s="130"/>
    </row>
    <row r="60" spans="1:18" s="5" customFormat="1" ht="12.75" customHeight="1" x14ac:dyDescent="0.25">
      <c r="A60" s="137"/>
      <c r="B60" s="132"/>
      <c r="C60" s="140"/>
      <c r="D60" s="133"/>
      <c r="E60" s="133"/>
      <c r="F60" s="134"/>
      <c r="G60" s="135"/>
      <c r="H60" s="129"/>
      <c r="I60" s="135"/>
      <c r="J60" s="129"/>
      <c r="K60" s="84"/>
      <c r="L60" s="84"/>
      <c r="M60" s="84"/>
      <c r="N60" s="59"/>
      <c r="O60" s="87">
        <f t="shared" si="3"/>
        <v>0</v>
      </c>
      <c r="P60" s="129"/>
      <c r="Q60" s="129"/>
      <c r="R60" s="130"/>
    </row>
    <row r="61" spans="1:18" s="5" customFormat="1" ht="12.75" customHeight="1" x14ac:dyDescent="0.25">
      <c r="A61" s="137">
        <v>1</v>
      </c>
      <c r="B61" s="141" t="s">
        <v>141</v>
      </c>
      <c r="C61" s="132" t="s">
        <v>128</v>
      </c>
      <c r="D61" s="133" t="s">
        <v>3</v>
      </c>
      <c r="E61" s="133">
        <v>145</v>
      </c>
      <c r="F61" s="134">
        <f>H61+J61+R61</f>
        <v>6.3631943118000001</v>
      </c>
      <c r="G61" s="135">
        <v>0.15</v>
      </c>
      <c r="H61" s="129">
        <f>G61*$P$8/1000</f>
        <v>0.37621799999999994</v>
      </c>
      <c r="I61" s="135">
        <v>0.11</v>
      </c>
      <c r="J61" s="129">
        <f>I61*$P$9/1000</f>
        <v>0.33765930000000005</v>
      </c>
      <c r="K61" s="84" t="s">
        <v>7</v>
      </c>
      <c r="L61" s="84" t="s">
        <v>3</v>
      </c>
      <c r="M61" s="84">
        <v>1.01</v>
      </c>
      <c r="N61" s="59">
        <v>4.92</v>
      </c>
      <c r="O61" s="87">
        <f t="shared" si="3"/>
        <v>4.9691999999999998</v>
      </c>
      <c r="P61" s="129">
        <f>E61*F61</f>
        <v>922.66317521099995</v>
      </c>
      <c r="Q61" s="129">
        <f>SUM(O61:O64)</f>
        <v>4.9691999999999998</v>
      </c>
      <c r="R61" s="130">
        <f t="shared" ref="R61" si="5">Q61*1.02*1.05*$R$14</f>
        <v>5.6493170118</v>
      </c>
    </row>
    <row r="62" spans="1:18" s="5" customFormat="1" ht="12.75" customHeight="1" x14ac:dyDescent="0.25">
      <c r="A62" s="137"/>
      <c r="B62" s="141"/>
      <c r="C62" s="132"/>
      <c r="D62" s="133"/>
      <c r="E62" s="133"/>
      <c r="F62" s="134"/>
      <c r="G62" s="135"/>
      <c r="H62" s="129"/>
      <c r="I62" s="135"/>
      <c r="J62" s="129"/>
      <c r="K62" s="84"/>
      <c r="L62" s="84"/>
      <c r="M62" s="84"/>
      <c r="N62" s="59"/>
      <c r="O62" s="87">
        <f t="shared" si="3"/>
        <v>0</v>
      </c>
      <c r="P62" s="129"/>
      <c r="Q62" s="129"/>
      <c r="R62" s="130"/>
    </row>
    <row r="63" spans="1:18" s="5" customFormat="1" ht="12.75" customHeight="1" x14ac:dyDescent="0.25">
      <c r="A63" s="137"/>
      <c r="B63" s="141"/>
      <c r="C63" s="132"/>
      <c r="D63" s="133"/>
      <c r="E63" s="133"/>
      <c r="F63" s="134"/>
      <c r="G63" s="135"/>
      <c r="H63" s="129"/>
      <c r="I63" s="135"/>
      <c r="J63" s="129"/>
      <c r="K63" s="84"/>
      <c r="L63" s="84"/>
      <c r="M63" s="88"/>
      <c r="N63" s="59"/>
      <c r="O63" s="87">
        <f t="shared" si="3"/>
        <v>0</v>
      </c>
      <c r="P63" s="129"/>
      <c r="Q63" s="129"/>
      <c r="R63" s="130"/>
    </row>
    <row r="64" spans="1:18" s="5" customFormat="1" ht="12.75" customHeight="1" x14ac:dyDescent="0.25">
      <c r="A64" s="137"/>
      <c r="B64" s="141"/>
      <c r="C64" s="132"/>
      <c r="D64" s="133"/>
      <c r="E64" s="133"/>
      <c r="F64" s="134"/>
      <c r="G64" s="135"/>
      <c r="H64" s="129"/>
      <c r="I64" s="135"/>
      <c r="J64" s="129"/>
      <c r="K64" s="84"/>
      <c r="L64" s="84"/>
      <c r="M64" s="84"/>
      <c r="N64" s="59"/>
      <c r="O64" s="87">
        <f t="shared" si="3"/>
        <v>0</v>
      </c>
      <c r="P64" s="129"/>
      <c r="Q64" s="129"/>
      <c r="R64" s="130"/>
    </row>
    <row r="65" spans="1:18" s="5" customFormat="1" ht="12.75" customHeight="1" x14ac:dyDescent="0.25">
      <c r="A65" s="137">
        <v>2</v>
      </c>
      <c r="B65" s="141" t="s">
        <v>162</v>
      </c>
      <c r="C65" s="132" t="s">
        <v>161</v>
      </c>
      <c r="D65" s="133" t="s">
        <v>99</v>
      </c>
      <c r="E65" s="133">
        <v>0.14499999999999999</v>
      </c>
      <c r="F65" s="134">
        <f>H65+J65+R65</f>
        <v>580.89389400000005</v>
      </c>
      <c r="G65" s="135">
        <v>14</v>
      </c>
      <c r="H65" s="129">
        <f>G65*$P$8/1000</f>
        <v>35.113680000000002</v>
      </c>
      <c r="I65" s="135">
        <v>177.8</v>
      </c>
      <c r="J65" s="129">
        <f>I65*$P$9/1000</f>
        <v>545.780214</v>
      </c>
      <c r="K65" s="84"/>
      <c r="L65" s="84"/>
      <c r="M65" s="84"/>
      <c r="N65" s="59"/>
      <c r="O65" s="87">
        <f t="shared" si="3"/>
        <v>0</v>
      </c>
      <c r="P65" s="129">
        <f>E65*F65</f>
        <v>84.22961463</v>
      </c>
      <c r="Q65" s="129">
        <f>SUM(O65:O68)</f>
        <v>0</v>
      </c>
      <c r="R65" s="130">
        <f t="shared" ref="R65" si="6">Q65*1.02*1.05*$R$14</f>
        <v>0</v>
      </c>
    </row>
    <row r="66" spans="1:18" s="5" customFormat="1" ht="12.75" customHeight="1" x14ac:dyDescent="0.25">
      <c r="A66" s="137"/>
      <c r="B66" s="141"/>
      <c r="C66" s="132"/>
      <c r="D66" s="133"/>
      <c r="E66" s="133"/>
      <c r="F66" s="134"/>
      <c r="G66" s="135"/>
      <c r="H66" s="129"/>
      <c r="I66" s="135"/>
      <c r="J66" s="129"/>
      <c r="K66" s="84"/>
      <c r="L66" s="84"/>
      <c r="M66" s="84"/>
      <c r="N66" s="59"/>
      <c r="O66" s="87">
        <f t="shared" si="3"/>
        <v>0</v>
      </c>
      <c r="P66" s="129"/>
      <c r="Q66" s="129"/>
      <c r="R66" s="130"/>
    </row>
    <row r="67" spans="1:18" s="5" customFormat="1" ht="12.75" customHeight="1" x14ac:dyDescent="0.25">
      <c r="A67" s="137"/>
      <c r="B67" s="141"/>
      <c r="C67" s="132"/>
      <c r="D67" s="133"/>
      <c r="E67" s="133"/>
      <c r="F67" s="134"/>
      <c r="G67" s="135"/>
      <c r="H67" s="129"/>
      <c r="I67" s="135"/>
      <c r="J67" s="129"/>
      <c r="K67" s="84"/>
      <c r="L67" s="84"/>
      <c r="M67" s="88"/>
      <c r="N67" s="59"/>
      <c r="O67" s="87">
        <f t="shared" si="3"/>
        <v>0</v>
      </c>
      <c r="P67" s="129"/>
      <c r="Q67" s="129"/>
      <c r="R67" s="130"/>
    </row>
    <row r="68" spans="1:18" s="5" customFormat="1" ht="12.75" customHeight="1" x14ac:dyDescent="0.25">
      <c r="A68" s="137"/>
      <c r="B68" s="141"/>
      <c r="C68" s="132"/>
      <c r="D68" s="133"/>
      <c r="E68" s="133"/>
      <c r="F68" s="134"/>
      <c r="G68" s="135"/>
      <c r="H68" s="129"/>
      <c r="I68" s="135"/>
      <c r="J68" s="129"/>
      <c r="K68" s="84"/>
      <c r="L68" s="84"/>
      <c r="M68" s="84"/>
      <c r="N68" s="59"/>
      <c r="O68" s="87">
        <f t="shared" si="3"/>
        <v>0</v>
      </c>
      <c r="P68" s="129"/>
      <c r="Q68" s="129"/>
      <c r="R68" s="130"/>
    </row>
    <row r="69" spans="1:18" s="5" customFormat="1" ht="12.75" customHeight="1" x14ac:dyDescent="0.25">
      <c r="A69" s="137">
        <v>3</v>
      </c>
      <c r="B69" s="132" t="s">
        <v>88</v>
      </c>
      <c r="C69" s="132" t="s">
        <v>129</v>
      </c>
      <c r="D69" s="133" t="s">
        <v>8</v>
      </c>
      <c r="E69" s="133">
        <v>25</v>
      </c>
      <c r="F69" s="134">
        <f>H69+J69+R69</f>
        <v>0.54569592</v>
      </c>
      <c r="G69" s="135"/>
      <c r="H69" s="129">
        <f>G69*$P$8/1000</f>
        <v>0</v>
      </c>
      <c r="I69" s="135"/>
      <c r="J69" s="129">
        <f>I69*$P$9/1000</f>
        <v>0</v>
      </c>
      <c r="K69" s="84" t="s">
        <v>142</v>
      </c>
      <c r="L69" s="84" t="s">
        <v>8</v>
      </c>
      <c r="M69" s="84">
        <v>1</v>
      </c>
      <c r="N69" s="59">
        <v>0.48</v>
      </c>
      <c r="O69" s="87">
        <f t="shared" si="3"/>
        <v>0.48</v>
      </c>
      <c r="P69" s="129">
        <f>E69*F69</f>
        <v>13.642398</v>
      </c>
      <c r="Q69" s="129">
        <f>SUM(O69:O72)</f>
        <v>0.48</v>
      </c>
      <c r="R69" s="130">
        <f t="shared" ref="R69" si="7">Q69*1.02*1.05*$R$14</f>
        <v>0.54569592</v>
      </c>
    </row>
    <row r="70" spans="1:18" s="5" customFormat="1" ht="12.75" customHeight="1" x14ac:dyDescent="0.25">
      <c r="A70" s="137"/>
      <c r="B70" s="132"/>
      <c r="C70" s="132"/>
      <c r="D70" s="133"/>
      <c r="E70" s="133"/>
      <c r="F70" s="134"/>
      <c r="G70" s="135"/>
      <c r="H70" s="129"/>
      <c r="I70" s="135"/>
      <c r="J70" s="129"/>
      <c r="K70" s="84"/>
      <c r="L70" s="84"/>
      <c r="M70" s="84"/>
      <c r="N70" s="59"/>
      <c r="O70" s="87">
        <f t="shared" si="3"/>
        <v>0</v>
      </c>
      <c r="P70" s="129"/>
      <c r="Q70" s="129"/>
      <c r="R70" s="130"/>
    </row>
    <row r="71" spans="1:18" s="5" customFormat="1" ht="12.75" customHeight="1" x14ac:dyDescent="0.25">
      <c r="A71" s="137"/>
      <c r="B71" s="132"/>
      <c r="C71" s="132"/>
      <c r="D71" s="133"/>
      <c r="E71" s="133"/>
      <c r="F71" s="134"/>
      <c r="G71" s="135"/>
      <c r="H71" s="129"/>
      <c r="I71" s="135"/>
      <c r="J71" s="129"/>
      <c r="K71" s="84"/>
      <c r="L71" s="84"/>
      <c r="M71" s="88"/>
      <c r="N71" s="59"/>
      <c r="O71" s="87">
        <f t="shared" si="3"/>
        <v>0</v>
      </c>
      <c r="P71" s="129"/>
      <c r="Q71" s="129"/>
      <c r="R71" s="130"/>
    </row>
    <row r="72" spans="1:18" s="5" customFormat="1" ht="12.75" customHeight="1" x14ac:dyDescent="0.25">
      <c r="A72" s="137"/>
      <c r="B72" s="132"/>
      <c r="C72" s="132"/>
      <c r="D72" s="133"/>
      <c r="E72" s="133"/>
      <c r="F72" s="134"/>
      <c r="G72" s="135"/>
      <c r="H72" s="129"/>
      <c r="I72" s="135"/>
      <c r="J72" s="129"/>
      <c r="K72" s="84"/>
      <c r="L72" s="84"/>
      <c r="M72" s="84"/>
      <c r="N72" s="59"/>
      <c r="O72" s="87">
        <f t="shared" si="3"/>
        <v>0</v>
      </c>
      <c r="P72" s="129"/>
      <c r="Q72" s="129"/>
      <c r="R72" s="130"/>
    </row>
    <row r="73" spans="1:18" s="5" customFormat="1" ht="12.75" customHeight="1" x14ac:dyDescent="0.25">
      <c r="A73" s="137"/>
      <c r="B73" s="132"/>
      <c r="C73" s="140" t="s">
        <v>172</v>
      </c>
      <c r="D73" s="133"/>
      <c r="E73" s="133"/>
      <c r="F73" s="134">
        <f>H73+J73+R73</f>
        <v>0</v>
      </c>
      <c r="G73" s="135"/>
      <c r="H73" s="129">
        <f>G73*$P$8/1000</f>
        <v>0</v>
      </c>
      <c r="I73" s="135"/>
      <c r="J73" s="129">
        <f>I73*$P$9/1000</f>
        <v>0</v>
      </c>
      <c r="K73" s="84"/>
      <c r="L73" s="84"/>
      <c r="M73" s="84"/>
      <c r="N73" s="59"/>
      <c r="O73" s="87">
        <f t="shared" ref="O73:O140" si="8">M73*N73</f>
        <v>0</v>
      </c>
      <c r="P73" s="129">
        <f>E73*F73</f>
        <v>0</v>
      </c>
      <c r="Q73" s="129">
        <f>SUM(O73:O76)</f>
        <v>0</v>
      </c>
      <c r="R73" s="130">
        <f t="shared" ref="R73" si="9">Q73*1.02*1.05*$R$14</f>
        <v>0</v>
      </c>
    </row>
    <row r="74" spans="1:18" s="5" customFormat="1" ht="12.75" customHeight="1" x14ac:dyDescent="0.25">
      <c r="A74" s="137"/>
      <c r="B74" s="132"/>
      <c r="C74" s="140"/>
      <c r="D74" s="133"/>
      <c r="E74" s="133"/>
      <c r="F74" s="134"/>
      <c r="G74" s="135"/>
      <c r="H74" s="129"/>
      <c r="I74" s="135"/>
      <c r="J74" s="129"/>
      <c r="K74" s="84"/>
      <c r="L74" s="84"/>
      <c r="M74" s="84"/>
      <c r="N74" s="59"/>
      <c r="O74" s="87">
        <f t="shared" si="8"/>
        <v>0</v>
      </c>
      <c r="P74" s="129"/>
      <c r="Q74" s="129"/>
      <c r="R74" s="130"/>
    </row>
    <row r="75" spans="1:18" s="5" customFormat="1" ht="12.75" customHeight="1" x14ac:dyDescent="0.25">
      <c r="A75" s="137"/>
      <c r="B75" s="132"/>
      <c r="C75" s="140"/>
      <c r="D75" s="133"/>
      <c r="E75" s="133"/>
      <c r="F75" s="134"/>
      <c r="G75" s="135"/>
      <c r="H75" s="129"/>
      <c r="I75" s="135"/>
      <c r="J75" s="129"/>
      <c r="K75" s="84"/>
      <c r="L75" s="84"/>
      <c r="M75" s="88"/>
      <c r="N75" s="59"/>
      <c r="O75" s="87">
        <f t="shared" si="8"/>
        <v>0</v>
      </c>
      <c r="P75" s="129"/>
      <c r="Q75" s="129"/>
      <c r="R75" s="130"/>
    </row>
    <row r="76" spans="1:18" s="5" customFormat="1" ht="12.75" customHeight="1" x14ac:dyDescent="0.25">
      <c r="A76" s="137"/>
      <c r="B76" s="132"/>
      <c r="C76" s="140"/>
      <c r="D76" s="133"/>
      <c r="E76" s="133"/>
      <c r="F76" s="134"/>
      <c r="G76" s="135"/>
      <c r="H76" s="129"/>
      <c r="I76" s="135"/>
      <c r="J76" s="129"/>
      <c r="K76" s="84"/>
      <c r="L76" s="84"/>
      <c r="M76" s="84"/>
      <c r="N76" s="59"/>
      <c r="O76" s="87">
        <f t="shared" si="8"/>
        <v>0</v>
      </c>
      <c r="P76" s="129"/>
      <c r="Q76" s="129"/>
      <c r="R76" s="130"/>
    </row>
    <row r="77" spans="1:18" s="5" customFormat="1" ht="12.75" customHeight="1" x14ac:dyDescent="0.25">
      <c r="A77" s="137">
        <v>1</v>
      </c>
      <c r="B77" s="149" t="s">
        <v>143</v>
      </c>
      <c r="C77" s="132" t="s">
        <v>130</v>
      </c>
      <c r="D77" s="133" t="s">
        <v>5</v>
      </c>
      <c r="E77" s="133">
        <v>1.74</v>
      </c>
      <c r="F77" s="134">
        <f>H77+J77+R77</f>
        <v>28.706266575000004</v>
      </c>
      <c r="G77" s="135">
        <v>0.7</v>
      </c>
      <c r="H77" s="129">
        <f>G77*$P$8/1000</f>
        <v>1.7556839999999998</v>
      </c>
      <c r="I77" s="135">
        <v>0.28000000000000003</v>
      </c>
      <c r="J77" s="129">
        <f>I77*$P$9/1000</f>
        <v>0.85949640000000016</v>
      </c>
      <c r="K77" s="84" t="s">
        <v>103</v>
      </c>
      <c r="L77" s="84" t="s">
        <v>5</v>
      </c>
      <c r="M77" s="84">
        <v>1.02</v>
      </c>
      <c r="N77" s="59">
        <v>22.5</v>
      </c>
      <c r="O77" s="87">
        <f t="shared" si="8"/>
        <v>22.95</v>
      </c>
      <c r="P77" s="129">
        <f>E77*F77</f>
        <v>49.948903840500009</v>
      </c>
      <c r="Q77" s="129">
        <f>SUM(O77:O80)</f>
        <v>22.95</v>
      </c>
      <c r="R77" s="130">
        <f t="shared" ref="R77" si="10">Q77*1.02*1.05*$R$14</f>
        <v>26.091086175000004</v>
      </c>
    </row>
    <row r="78" spans="1:18" s="5" customFormat="1" ht="12.75" customHeight="1" x14ac:dyDescent="0.25">
      <c r="A78" s="137"/>
      <c r="B78" s="149"/>
      <c r="C78" s="132"/>
      <c r="D78" s="133"/>
      <c r="E78" s="133"/>
      <c r="F78" s="134"/>
      <c r="G78" s="135"/>
      <c r="H78" s="129"/>
      <c r="I78" s="135"/>
      <c r="J78" s="129"/>
      <c r="K78" s="84"/>
      <c r="L78" s="84"/>
      <c r="M78" s="84"/>
      <c r="N78" s="59"/>
      <c r="O78" s="87">
        <f t="shared" si="8"/>
        <v>0</v>
      </c>
      <c r="P78" s="129"/>
      <c r="Q78" s="129"/>
      <c r="R78" s="130"/>
    </row>
    <row r="79" spans="1:18" s="5" customFormat="1" ht="12.75" customHeight="1" x14ac:dyDescent="0.25">
      <c r="A79" s="137"/>
      <c r="B79" s="149"/>
      <c r="C79" s="132"/>
      <c r="D79" s="133"/>
      <c r="E79" s="133"/>
      <c r="F79" s="134"/>
      <c r="G79" s="135"/>
      <c r="H79" s="129"/>
      <c r="I79" s="135"/>
      <c r="J79" s="129"/>
      <c r="K79" s="84"/>
      <c r="L79" s="84"/>
      <c r="M79" s="88"/>
      <c r="N79" s="59"/>
      <c r="O79" s="87">
        <f t="shared" si="8"/>
        <v>0</v>
      </c>
      <c r="P79" s="129"/>
      <c r="Q79" s="129"/>
      <c r="R79" s="130"/>
    </row>
    <row r="80" spans="1:18" s="5" customFormat="1" ht="12.75" customHeight="1" x14ac:dyDescent="0.25">
      <c r="A80" s="137"/>
      <c r="B80" s="149"/>
      <c r="C80" s="132"/>
      <c r="D80" s="133"/>
      <c r="E80" s="133"/>
      <c r="F80" s="134"/>
      <c r="G80" s="135"/>
      <c r="H80" s="129"/>
      <c r="I80" s="135"/>
      <c r="J80" s="129"/>
      <c r="K80" s="84"/>
      <c r="L80" s="84"/>
      <c r="M80" s="84"/>
      <c r="N80" s="59"/>
      <c r="O80" s="87">
        <f t="shared" si="8"/>
        <v>0</v>
      </c>
      <c r="P80" s="129"/>
      <c r="Q80" s="129"/>
      <c r="R80" s="130"/>
    </row>
    <row r="81" spans="1:18" s="5" customFormat="1" ht="12.75" customHeight="1" x14ac:dyDescent="0.25">
      <c r="A81" s="137">
        <v>2</v>
      </c>
      <c r="B81" s="149" t="s">
        <v>131</v>
      </c>
      <c r="C81" s="149" t="s">
        <v>132</v>
      </c>
      <c r="D81" s="150" t="s">
        <v>5</v>
      </c>
      <c r="E81" s="133">
        <v>6.58</v>
      </c>
      <c r="F81" s="134">
        <f>H81+J81+R81</f>
        <v>38.188872180000004</v>
      </c>
      <c r="G81" s="136">
        <v>6.96</v>
      </c>
      <c r="H81" s="129">
        <f>G81*$P$8/1000</f>
        <v>17.456515199999998</v>
      </c>
      <c r="I81" s="136">
        <v>5.08</v>
      </c>
      <c r="J81" s="129">
        <f>I81*$P$9/1000</f>
        <v>15.5937204</v>
      </c>
      <c r="K81" s="91" t="s">
        <v>105</v>
      </c>
      <c r="L81" s="91" t="s">
        <v>89</v>
      </c>
      <c r="M81" s="92">
        <v>1.6E-2</v>
      </c>
      <c r="N81" s="59">
        <v>282.5</v>
      </c>
      <c r="O81" s="87">
        <f t="shared" si="8"/>
        <v>4.5200000000000005</v>
      </c>
      <c r="P81" s="129">
        <f>E81*F81</f>
        <v>251.28277894440004</v>
      </c>
      <c r="Q81" s="129">
        <f>SUM(O81:O84)</f>
        <v>4.5200000000000005</v>
      </c>
      <c r="R81" s="130">
        <f t="shared" ref="R81" si="11">Q81*1.02*1.05*$R$14</f>
        <v>5.1386365800000009</v>
      </c>
    </row>
    <row r="82" spans="1:18" s="5" customFormat="1" ht="12.75" customHeight="1" x14ac:dyDescent="0.25">
      <c r="A82" s="137"/>
      <c r="B82" s="149"/>
      <c r="C82" s="149"/>
      <c r="D82" s="150"/>
      <c r="E82" s="133"/>
      <c r="F82" s="134"/>
      <c r="G82" s="136"/>
      <c r="H82" s="129"/>
      <c r="I82" s="136"/>
      <c r="J82" s="129"/>
      <c r="K82" s="84"/>
      <c r="L82" s="84"/>
      <c r="M82" s="84"/>
      <c r="N82" s="59"/>
      <c r="O82" s="87">
        <f t="shared" si="8"/>
        <v>0</v>
      </c>
      <c r="P82" s="129"/>
      <c r="Q82" s="129"/>
      <c r="R82" s="130"/>
    </row>
    <row r="83" spans="1:18" s="5" customFormat="1" ht="12.75" customHeight="1" x14ac:dyDescent="0.25">
      <c r="A83" s="137"/>
      <c r="B83" s="149"/>
      <c r="C83" s="149"/>
      <c r="D83" s="150"/>
      <c r="E83" s="133"/>
      <c r="F83" s="134"/>
      <c r="G83" s="136"/>
      <c r="H83" s="129"/>
      <c r="I83" s="136"/>
      <c r="J83" s="129"/>
      <c r="K83" s="84"/>
      <c r="L83" s="84"/>
      <c r="M83" s="88"/>
      <c r="N83" s="59"/>
      <c r="O83" s="87">
        <f t="shared" si="8"/>
        <v>0</v>
      </c>
      <c r="P83" s="129"/>
      <c r="Q83" s="129"/>
      <c r="R83" s="130"/>
    </row>
    <row r="84" spans="1:18" s="5" customFormat="1" ht="12.75" customHeight="1" x14ac:dyDescent="0.25">
      <c r="A84" s="137"/>
      <c r="B84" s="149"/>
      <c r="C84" s="149"/>
      <c r="D84" s="150"/>
      <c r="E84" s="133"/>
      <c r="F84" s="134"/>
      <c r="G84" s="136"/>
      <c r="H84" s="129"/>
      <c r="I84" s="136"/>
      <c r="J84" s="129"/>
      <c r="K84" s="84"/>
      <c r="L84" s="84"/>
      <c r="M84" s="84"/>
      <c r="N84" s="59"/>
      <c r="O84" s="87">
        <f t="shared" si="8"/>
        <v>0</v>
      </c>
      <c r="P84" s="129"/>
      <c r="Q84" s="129"/>
      <c r="R84" s="130"/>
    </row>
    <row r="85" spans="1:18" s="5" customFormat="1" ht="12.75" customHeight="1" x14ac:dyDescent="0.25">
      <c r="A85" s="137">
        <v>3</v>
      </c>
      <c r="B85" s="132" t="s">
        <v>88</v>
      </c>
      <c r="C85" s="132" t="s">
        <v>134</v>
      </c>
      <c r="D85" s="133" t="s">
        <v>8</v>
      </c>
      <c r="E85" s="133">
        <v>6</v>
      </c>
      <c r="F85" s="134">
        <f>H85+J85+R85</f>
        <v>19.576841130000005</v>
      </c>
      <c r="G85" s="135"/>
      <c r="H85" s="129">
        <f>G85*$P$8/1000</f>
        <v>0</v>
      </c>
      <c r="I85" s="135"/>
      <c r="J85" s="129">
        <f>I85*$P$9/1000</f>
        <v>0</v>
      </c>
      <c r="K85" s="84" t="s">
        <v>144</v>
      </c>
      <c r="L85" s="84" t="s">
        <v>8</v>
      </c>
      <c r="M85" s="84">
        <v>1</v>
      </c>
      <c r="N85" s="59">
        <v>17.22</v>
      </c>
      <c r="O85" s="87">
        <f t="shared" ref="O85:O96" si="12">M85*N85</f>
        <v>17.22</v>
      </c>
      <c r="P85" s="129">
        <f>E85*F85</f>
        <v>117.46104678000003</v>
      </c>
      <c r="Q85" s="129">
        <f>SUM(O85:O88)</f>
        <v>17.22</v>
      </c>
      <c r="R85" s="130">
        <f t="shared" ref="R85" si="13">Q85*1.02*1.05*$R$14</f>
        <v>19.576841130000005</v>
      </c>
    </row>
    <row r="86" spans="1:18" s="5" customFormat="1" ht="12.75" customHeight="1" x14ac:dyDescent="0.25">
      <c r="A86" s="137"/>
      <c r="B86" s="132"/>
      <c r="C86" s="132"/>
      <c r="D86" s="133"/>
      <c r="E86" s="133"/>
      <c r="F86" s="134"/>
      <c r="G86" s="135"/>
      <c r="H86" s="129"/>
      <c r="I86" s="135"/>
      <c r="J86" s="129"/>
      <c r="K86" s="84"/>
      <c r="L86" s="84"/>
      <c r="M86" s="84"/>
      <c r="N86" s="59"/>
      <c r="O86" s="87">
        <f t="shared" si="12"/>
        <v>0</v>
      </c>
      <c r="P86" s="129"/>
      <c r="Q86" s="129"/>
      <c r="R86" s="130"/>
    </row>
    <row r="87" spans="1:18" s="5" customFormat="1" ht="12.75" customHeight="1" x14ac:dyDescent="0.25">
      <c r="A87" s="137"/>
      <c r="B87" s="132"/>
      <c r="C87" s="132"/>
      <c r="D87" s="133"/>
      <c r="E87" s="133"/>
      <c r="F87" s="134"/>
      <c r="G87" s="135"/>
      <c r="H87" s="129"/>
      <c r="I87" s="135"/>
      <c r="J87" s="129"/>
      <c r="K87" s="84"/>
      <c r="L87" s="84"/>
      <c r="M87" s="88"/>
      <c r="N87" s="59"/>
      <c r="O87" s="87">
        <f t="shared" si="12"/>
        <v>0</v>
      </c>
      <c r="P87" s="129"/>
      <c r="Q87" s="129"/>
      <c r="R87" s="130"/>
    </row>
    <row r="88" spans="1:18" s="5" customFormat="1" ht="12.75" customHeight="1" x14ac:dyDescent="0.25">
      <c r="A88" s="137"/>
      <c r="B88" s="132"/>
      <c r="C88" s="132"/>
      <c r="D88" s="133"/>
      <c r="E88" s="133"/>
      <c r="F88" s="134"/>
      <c r="G88" s="135"/>
      <c r="H88" s="129"/>
      <c r="I88" s="135"/>
      <c r="J88" s="129"/>
      <c r="K88" s="84"/>
      <c r="L88" s="84"/>
      <c r="M88" s="84"/>
      <c r="N88" s="59"/>
      <c r="O88" s="87">
        <f t="shared" si="12"/>
        <v>0</v>
      </c>
      <c r="P88" s="129"/>
      <c r="Q88" s="129"/>
      <c r="R88" s="130"/>
    </row>
    <row r="89" spans="1:18" s="5" customFormat="1" ht="12.75" customHeight="1" x14ac:dyDescent="0.25">
      <c r="A89" s="137">
        <v>4</v>
      </c>
      <c r="B89" s="132" t="s">
        <v>88</v>
      </c>
      <c r="C89" s="132" t="s">
        <v>135</v>
      </c>
      <c r="D89" s="133" t="s">
        <v>8</v>
      </c>
      <c r="E89" s="133">
        <v>6</v>
      </c>
      <c r="F89" s="134">
        <f>H89+J89+R89</f>
        <v>22.73733</v>
      </c>
      <c r="G89" s="135"/>
      <c r="H89" s="129">
        <f>G89*$P$8/1000</f>
        <v>0</v>
      </c>
      <c r="I89" s="135"/>
      <c r="J89" s="129">
        <f>I89*$P$9/1000</f>
        <v>0</v>
      </c>
      <c r="K89" s="84" t="s">
        <v>145</v>
      </c>
      <c r="L89" s="84" t="s">
        <v>8</v>
      </c>
      <c r="M89" s="84">
        <v>1</v>
      </c>
      <c r="N89" s="59">
        <v>20</v>
      </c>
      <c r="O89" s="87">
        <f t="shared" si="12"/>
        <v>20</v>
      </c>
      <c r="P89" s="129">
        <f>E89*F89</f>
        <v>136.42398</v>
      </c>
      <c r="Q89" s="129">
        <f>SUM(O89:O92)</f>
        <v>20</v>
      </c>
      <c r="R89" s="130">
        <f t="shared" ref="R89" si="14">Q89*1.02*1.05*$R$14</f>
        <v>22.73733</v>
      </c>
    </row>
    <row r="90" spans="1:18" s="5" customFormat="1" ht="12.75" customHeight="1" x14ac:dyDescent="0.25">
      <c r="A90" s="137"/>
      <c r="B90" s="132"/>
      <c r="C90" s="132"/>
      <c r="D90" s="133"/>
      <c r="E90" s="133"/>
      <c r="F90" s="134"/>
      <c r="G90" s="135"/>
      <c r="H90" s="129"/>
      <c r="I90" s="135"/>
      <c r="J90" s="129"/>
      <c r="K90" s="84"/>
      <c r="L90" s="84"/>
      <c r="M90" s="84"/>
      <c r="N90" s="59"/>
      <c r="O90" s="87">
        <f t="shared" si="12"/>
        <v>0</v>
      </c>
      <c r="P90" s="129"/>
      <c r="Q90" s="129"/>
      <c r="R90" s="130"/>
    </row>
    <row r="91" spans="1:18" s="5" customFormat="1" ht="12.75" customHeight="1" x14ac:dyDescent="0.25">
      <c r="A91" s="137"/>
      <c r="B91" s="132"/>
      <c r="C91" s="132"/>
      <c r="D91" s="133"/>
      <c r="E91" s="133"/>
      <c r="F91" s="134"/>
      <c r="G91" s="135"/>
      <c r="H91" s="129"/>
      <c r="I91" s="135"/>
      <c r="J91" s="129"/>
      <c r="K91" s="84"/>
      <c r="L91" s="84"/>
      <c r="M91" s="88"/>
      <c r="N91" s="59"/>
      <c r="O91" s="87">
        <f t="shared" si="12"/>
        <v>0</v>
      </c>
      <c r="P91" s="129"/>
      <c r="Q91" s="129"/>
      <c r="R91" s="130"/>
    </row>
    <row r="92" spans="1:18" s="5" customFormat="1" ht="12.75" customHeight="1" x14ac:dyDescent="0.25">
      <c r="A92" s="137"/>
      <c r="B92" s="132"/>
      <c r="C92" s="132"/>
      <c r="D92" s="133"/>
      <c r="E92" s="133"/>
      <c r="F92" s="134"/>
      <c r="G92" s="135"/>
      <c r="H92" s="129"/>
      <c r="I92" s="135"/>
      <c r="J92" s="129"/>
      <c r="K92" s="84"/>
      <c r="L92" s="84"/>
      <c r="M92" s="84"/>
      <c r="N92" s="59"/>
      <c r="O92" s="87">
        <f t="shared" si="12"/>
        <v>0</v>
      </c>
      <c r="P92" s="129"/>
      <c r="Q92" s="129"/>
      <c r="R92" s="130"/>
    </row>
    <row r="93" spans="1:18" s="5" customFormat="1" ht="12.75" customHeight="1" x14ac:dyDescent="0.25">
      <c r="A93" s="137">
        <v>5</v>
      </c>
      <c r="B93" s="132" t="s">
        <v>88</v>
      </c>
      <c r="C93" s="132" t="s">
        <v>136</v>
      </c>
      <c r="D93" s="133" t="s">
        <v>8</v>
      </c>
      <c r="E93" s="133">
        <v>6</v>
      </c>
      <c r="F93" s="134">
        <f>H93+J93+R93</f>
        <v>93.47316363000003</v>
      </c>
      <c r="G93" s="135"/>
      <c r="H93" s="129">
        <f>G93*$P$8/1000</f>
        <v>0</v>
      </c>
      <c r="I93" s="135"/>
      <c r="J93" s="129">
        <f>I93*$P$9/1000</f>
        <v>0</v>
      </c>
      <c r="K93" s="84" t="s">
        <v>146</v>
      </c>
      <c r="L93" s="84" t="s">
        <v>8</v>
      </c>
      <c r="M93" s="84">
        <v>1</v>
      </c>
      <c r="N93" s="59">
        <v>82.22</v>
      </c>
      <c r="O93" s="87">
        <f t="shared" si="12"/>
        <v>82.22</v>
      </c>
      <c r="P93" s="129">
        <f>E93*F93</f>
        <v>560.83898178000015</v>
      </c>
      <c r="Q93" s="129">
        <f>SUM(O93:O96)</f>
        <v>82.22</v>
      </c>
      <c r="R93" s="130">
        <f t="shared" ref="R93" si="15">Q93*1.02*1.05*$R$14</f>
        <v>93.47316363000003</v>
      </c>
    </row>
    <row r="94" spans="1:18" s="5" customFormat="1" ht="12.75" customHeight="1" x14ac:dyDescent="0.25">
      <c r="A94" s="137"/>
      <c r="B94" s="132"/>
      <c r="C94" s="132"/>
      <c r="D94" s="133"/>
      <c r="E94" s="133"/>
      <c r="F94" s="134"/>
      <c r="G94" s="135"/>
      <c r="H94" s="129"/>
      <c r="I94" s="135"/>
      <c r="J94" s="129"/>
      <c r="K94" s="84"/>
      <c r="L94" s="84"/>
      <c r="M94" s="84"/>
      <c r="N94" s="59"/>
      <c r="O94" s="87">
        <f t="shared" si="12"/>
        <v>0</v>
      </c>
      <c r="P94" s="129"/>
      <c r="Q94" s="129"/>
      <c r="R94" s="130"/>
    </row>
    <row r="95" spans="1:18" s="5" customFormat="1" ht="12.75" customHeight="1" x14ac:dyDescent="0.25">
      <c r="A95" s="137"/>
      <c r="B95" s="132"/>
      <c r="C95" s="132"/>
      <c r="D95" s="133"/>
      <c r="E95" s="133"/>
      <c r="F95" s="134"/>
      <c r="G95" s="135"/>
      <c r="H95" s="129"/>
      <c r="I95" s="135"/>
      <c r="J95" s="129"/>
      <c r="K95" s="84"/>
      <c r="L95" s="84"/>
      <c r="M95" s="88"/>
      <c r="N95" s="59"/>
      <c r="O95" s="87">
        <f t="shared" si="12"/>
        <v>0</v>
      </c>
      <c r="P95" s="129"/>
      <c r="Q95" s="129"/>
      <c r="R95" s="130"/>
    </row>
    <row r="96" spans="1:18" s="5" customFormat="1" ht="12.75" customHeight="1" x14ac:dyDescent="0.25">
      <c r="A96" s="137"/>
      <c r="B96" s="132"/>
      <c r="C96" s="132"/>
      <c r="D96" s="133"/>
      <c r="E96" s="133"/>
      <c r="F96" s="134"/>
      <c r="G96" s="135"/>
      <c r="H96" s="129"/>
      <c r="I96" s="135"/>
      <c r="J96" s="129"/>
      <c r="K96" s="84"/>
      <c r="L96" s="84"/>
      <c r="M96" s="84"/>
      <c r="N96" s="59"/>
      <c r="O96" s="87">
        <f t="shared" si="12"/>
        <v>0</v>
      </c>
      <c r="P96" s="129"/>
      <c r="Q96" s="129"/>
      <c r="R96" s="130"/>
    </row>
    <row r="97" spans="1:18" s="5" customFormat="1" ht="12.75" customHeight="1" x14ac:dyDescent="0.25">
      <c r="A97" s="137">
        <v>6</v>
      </c>
      <c r="B97" s="132" t="s">
        <v>88</v>
      </c>
      <c r="C97" s="132" t="s">
        <v>133</v>
      </c>
      <c r="D97" s="133" t="s">
        <v>5</v>
      </c>
      <c r="E97" s="133">
        <v>3.1</v>
      </c>
      <c r="F97" s="134">
        <f>H97+J97+R97</f>
        <v>31.958681554800005</v>
      </c>
      <c r="G97" s="135"/>
      <c r="H97" s="129">
        <f>G97*$P$8/1000</f>
        <v>0</v>
      </c>
      <c r="I97" s="135"/>
      <c r="J97" s="129">
        <f>I97*$P$9/1000</f>
        <v>0</v>
      </c>
      <c r="K97" s="84" t="s">
        <v>147</v>
      </c>
      <c r="L97" s="84" t="s">
        <v>5</v>
      </c>
      <c r="M97" s="84">
        <v>1.02</v>
      </c>
      <c r="N97" s="59">
        <v>27.56</v>
      </c>
      <c r="O97" s="87">
        <f t="shared" si="8"/>
        <v>28.1112</v>
      </c>
      <c r="P97" s="129">
        <f>E97*F97</f>
        <v>99.071912819880026</v>
      </c>
      <c r="Q97" s="129">
        <f>SUM(O97:O100)</f>
        <v>28.1112</v>
      </c>
      <c r="R97" s="130">
        <f t="shared" ref="R97" si="16">Q97*1.02*1.05*$R$14</f>
        <v>31.958681554800005</v>
      </c>
    </row>
    <row r="98" spans="1:18" s="5" customFormat="1" ht="12.75" customHeight="1" x14ac:dyDescent="0.25">
      <c r="A98" s="137"/>
      <c r="B98" s="132"/>
      <c r="C98" s="132"/>
      <c r="D98" s="133"/>
      <c r="E98" s="133"/>
      <c r="F98" s="134"/>
      <c r="G98" s="135"/>
      <c r="H98" s="129"/>
      <c r="I98" s="135"/>
      <c r="J98" s="129"/>
      <c r="K98" s="84"/>
      <c r="L98" s="84"/>
      <c r="M98" s="84"/>
      <c r="N98" s="59"/>
      <c r="O98" s="87">
        <f t="shared" si="8"/>
        <v>0</v>
      </c>
      <c r="P98" s="129"/>
      <c r="Q98" s="129"/>
      <c r="R98" s="130"/>
    </row>
    <row r="99" spans="1:18" s="5" customFormat="1" ht="12.75" customHeight="1" x14ac:dyDescent="0.25">
      <c r="A99" s="137"/>
      <c r="B99" s="132"/>
      <c r="C99" s="132"/>
      <c r="D99" s="133"/>
      <c r="E99" s="133"/>
      <c r="F99" s="134"/>
      <c r="G99" s="135"/>
      <c r="H99" s="129"/>
      <c r="I99" s="135"/>
      <c r="J99" s="129"/>
      <c r="K99" s="84"/>
      <c r="L99" s="84"/>
      <c r="M99" s="88"/>
      <c r="N99" s="59"/>
      <c r="O99" s="87">
        <f t="shared" si="8"/>
        <v>0</v>
      </c>
      <c r="P99" s="129"/>
      <c r="Q99" s="129"/>
      <c r="R99" s="130"/>
    </row>
    <row r="100" spans="1:18" s="5" customFormat="1" ht="12.75" customHeight="1" x14ac:dyDescent="0.25">
      <c r="A100" s="137"/>
      <c r="B100" s="132"/>
      <c r="C100" s="132"/>
      <c r="D100" s="133"/>
      <c r="E100" s="133"/>
      <c r="F100" s="134"/>
      <c r="G100" s="135"/>
      <c r="H100" s="129"/>
      <c r="I100" s="135"/>
      <c r="J100" s="129"/>
      <c r="K100" s="84"/>
      <c r="L100" s="84"/>
      <c r="M100" s="84"/>
      <c r="N100" s="59"/>
      <c r="O100" s="87">
        <f t="shared" si="8"/>
        <v>0</v>
      </c>
      <c r="P100" s="129"/>
      <c r="Q100" s="129"/>
      <c r="R100" s="130"/>
    </row>
    <row r="101" spans="1:18" s="5" customFormat="1" ht="12.75" customHeight="1" x14ac:dyDescent="0.25">
      <c r="A101" s="137">
        <v>7</v>
      </c>
      <c r="B101" s="149" t="s">
        <v>138</v>
      </c>
      <c r="C101" s="156" t="s">
        <v>139</v>
      </c>
      <c r="D101" s="150" t="s">
        <v>89</v>
      </c>
      <c r="E101" s="133">
        <v>3.5999999999999997E-2</v>
      </c>
      <c r="F101" s="134">
        <f>H101+J101+R101</f>
        <v>515.16484470000012</v>
      </c>
      <c r="G101" s="136">
        <v>38</v>
      </c>
      <c r="H101" s="129">
        <f>G101*$P$8/1000</f>
        <v>95.30856</v>
      </c>
      <c r="I101" s="136">
        <v>1.3</v>
      </c>
      <c r="J101" s="129">
        <f>I101*$P$9/1000</f>
        <v>3.9905190000000004</v>
      </c>
      <c r="K101" s="91" t="s">
        <v>148</v>
      </c>
      <c r="L101" s="91" t="s">
        <v>89</v>
      </c>
      <c r="M101" s="91">
        <v>1</v>
      </c>
      <c r="N101" s="59">
        <v>365.8</v>
      </c>
      <c r="O101" s="87">
        <f t="shared" si="8"/>
        <v>365.8</v>
      </c>
      <c r="P101" s="129">
        <f>E101*F101</f>
        <v>18.545934409200004</v>
      </c>
      <c r="Q101" s="129">
        <f>SUM(O101:O104)</f>
        <v>365.8</v>
      </c>
      <c r="R101" s="130">
        <f t="shared" ref="R101" si="17">Q101*1.02*1.05*$R$14</f>
        <v>415.86576570000011</v>
      </c>
    </row>
    <row r="102" spans="1:18" s="5" customFormat="1" ht="12.75" customHeight="1" x14ac:dyDescent="0.25">
      <c r="A102" s="137"/>
      <c r="B102" s="149"/>
      <c r="C102" s="156"/>
      <c r="D102" s="150"/>
      <c r="E102" s="133"/>
      <c r="F102" s="134"/>
      <c r="G102" s="136"/>
      <c r="H102" s="129"/>
      <c r="I102" s="136"/>
      <c r="J102" s="129"/>
      <c r="K102" s="84"/>
      <c r="L102" s="84"/>
      <c r="M102" s="84"/>
      <c r="N102" s="59"/>
      <c r="O102" s="87">
        <f t="shared" si="8"/>
        <v>0</v>
      </c>
      <c r="P102" s="129"/>
      <c r="Q102" s="129"/>
      <c r="R102" s="130"/>
    </row>
    <row r="103" spans="1:18" s="5" customFormat="1" ht="12.75" customHeight="1" x14ac:dyDescent="0.25">
      <c r="A103" s="137"/>
      <c r="B103" s="149"/>
      <c r="C103" s="156"/>
      <c r="D103" s="150"/>
      <c r="E103" s="133"/>
      <c r="F103" s="134"/>
      <c r="G103" s="136"/>
      <c r="H103" s="129"/>
      <c r="I103" s="136"/>
      <c r="J103" s="129"/>
      <c r="K103" s="84"/>
      <c r="L103" s="84"/>
      <c r="M103" s="88"/>
      <c r="N103" s="59"/>
      <c r="O103" s="87">
        <f t="shared" si="8"/>
        <v>0</v>
      </c>
      <c r="P103" s="129"/>
      <c r="Q103" s="129"/>
      <c r="R103" s="130"/>
    </row>
    <row r="104" spans="1:18" s="5" customFormat="1" ht="12.75" customHeight="1" x14ac:dyDescent="0.25">
      <c r="A104" s="137"/>
      <c r="B104" s="149"/>
      <c r="C104" s="156"/>
      <c r="D104" s="150"/>
      <c r="E104" s="133"/>
      <c r="F104" s="134"/>
      <c r="G104" s="136"/>
      <c r="H104" s="129"/>
      <c r="I104" s="136"/>
      <c r="J104" s="129"/>
      <c r="K104" s="84"/>
      <c r="L104" s="84"/>
      <c r="M104" s="84"/>
      <c r="N104" s="59"/>
      <c r="O104" s="87">
        <f t="shared" si="8"/>
        <v>0</v>
      </c>
      <c r="P104" s="129"/>
      <c r="Q104" s="129"/>
      <c r="R104" s="130"/>
    </row>
    <row r="105" spans="1:18" s="5" customFormat="1" ht="12.75" customHeight="1" x14ac:dyDescent="0.25">
      <c r="A105" s="137">
        <v>8</v>
      </c>
      <c r="B105" s="149" t="s">
        <v>154</v>
      </c>
      <c r="C105" s="149" t="s">
        <v>156</v>
      </c>
      <c r="D105" s="150" t="s">
        <v>4</v>
      </c>
      <c r="E105" s="133">
        <v>8.34</v>
      </c>
      <c r="F105" s="134">
        <f>H105+J105+R105</f>
        <v>1.000675134</v>
      </c>
      <c r="G105" s="146">
        <v>0.19500000000000001</v>
      </c>
      <c r="H105" s="129">
        <f>G105*$P$8/1000</f>
        <v>0.4890834</v>
      </c>
      <c r="I105" s="146">
        <v>0.02</v>
      </c>
      <c r="J105" s="129">
        <f>I105*$P$9/1000</f>
        <v>6.1392599999999999E-2</v>
      </c>
      <c r="K105" s="93" t="s">
        <v>155</v>
      </c>
      <c r="L105" s="93" t="s">
        <v>2</v>
      </c>
      <c r="M105" s="93">
        <v>2.4</v>
      </c>
      <c r="N105" s="67">
        <v>0.16500000000000001</v>
      </c>
      <c r="O105" s="87">
        <f t="shared" ref="O105:O112" si="18">M105*N105</f>
        <v>0.39600000000000002</v>
      </c>
      <c r="P105" s="129">
        <f>E105*F105</f>
        <v>8.3456306175599995</v>
      </c>
      <c r="Q105" s="129">
        <f>SUM(O105:O108)</f>
        <v>0.39600000000000002</v>
      </c>
      <c r="R105" s="130">
        <f t="shared" ref="R105" si="19">Q105*1.02*1.05*$R$14</f>
        <v>0.45019913400000006</v>
      </c>
    </row>
    <row r="106" spans="1:18" s="5" customFormat="1" ht="12.75" customHeight="1" x14ac:dyDescent="0.25">
      <c r="A106" s="137"/>
      <c r="B106" s="149"/>
      <c r="C106" s="149"/>
      <c r="D106" s="150"/>
      <c r="E106" s="133"/>
      <c r="F106" s="134"/>
      <c r="G106" s="146"/>
      <c r="H106" s="129"/>
      <c r="I106" s="146"/>
      <c r="J106" s="129"/>
      <c r="K106" s="84"/>
      <c r="L106" s="84"/>
      <c r="M106" s="84"/>
      <c r="N106" s="59"/>
      <c r="O106" s="87">
        <f t="shared" si="18"/>
        <v>0</v>
      </c>
      <c r="P106" s="129"/>
      <c r="Q106" s="129"/>
      <c r="R106" s="130"/>
    </row>
    <row r="107" spans="1:18" s="5" customFormat="1" ht="12.75" customHeight="1" x14ac:dyDescent="0.25">
      <c r="A107" s="137"/>
      <c r="B107" s="149"/>
      <c r="C107" s="149"/>
      <c r="D107" s="150"/>
      <c r="E107" s="133"/>
      <c r="F107" s="134"/>
      <c r="G107" s="146"/>
      <c r="H107" s="129"/>
      <c r="I107" s="146"/>
      <c r="J107" s="129"/>
      <c r="K107" s="84"/>
      <c r="L107" s="84"/>
      <c r="M107" s="88"/>
      <c r="N107" s="59"/>
      <c r="O107" s="87">
        <f t="shared" si="18"/>
        <v>0</v>
      </c>
      <c r="P107" s="129"/>
      <c r="Q107" s="129"/>
      <c r="R107" s="130"/>
    </row>
    <row r="108" spans="1:18" s="5" customFormat="1" ht="12.75" customHeight="1" x14ac:dyDescent="0.25">
      <c r="A108" s="137"/>
      <c r="B108" s="149"/>
      <c r="C108" s="149"/>
      <c r="D108" s="150"/>
      <c r="E108" s="133"/>
      <c r="F108" s="134"/>
      <c r="G108" s="146"/>
      <c r="H108" s="129"/>
      <c r="I108" s="146"/>
      <c r="J108" s="129"/>
      <c r="K108" s="84"/>
      <c r="L108" s="84"/>
      <c r="M108" s="84"/>
      <c r="N108" s="59"/>
      <c r="O108" s="87">
        <f t="shared" si="18"/>
        <v>0</v>
      </c>
      <c r="P108" s="129"/>
      <c r="Q108" s="129"/>
      <c r="R108" s="130"/>
    </row>
    <row r="109" spans="1:18" s="5" customFormat="1" ht="12.75" customHeight="1" x14ac:dyDescent="0.25">
      <c r="A109" s="137">
        <v>9</v>
      </c>
      <c r="B109" s="149" t="s">
        <v>158</v>
      </c>
      <c r="C109" s="132" t="s">
        <v>157</v>
      </c>
      <c r="D109" s="150" t="s">
        <v>89</v>
      </c>
      <c r="E109" s="133">
        <v>3.5999999999999997E-2</v>
      </c>
      <c r="F109" s="134">
        <f>H109+J109+R109</f>
        <v>33.980085099000007</v>
      </c>
      <c r="G109" s="135">
        <v>3.12</v>
      </c>
      <c r="H109" s="129">
        <f>G109*$P$8/1000</f>
        <v>7.8253344</v>
      </c>
      <c r="I109" s="135"/>
      <c r="J109" s="129">
        <f>I109*$P$9/1000</f>
        <v>0</v>
      </c>
      <c r="K109" s="84" t="s">
        <v>159</v>
      </c>
      <c r="L109" s="84" t="s">
        <v>2</v>
      </c>
      <c r="M109" s="84">
        <v>13.8</v>
      </c>
      <c r="N109" s="59">
        <v>0.99</v>
      </c>
      <c r="O109" s="87">
        <f t="shared" si="18"/>
        <v>13.662000000000001</v>
      </c>
      <c r="P109" s="129">
        <f>E109*F109</f>
        <v>1.2232830635640002</v>
      </c>
      <c r="Q109" s="129">
        <f>SUM(O109:O112)</f>
        <v>23.006</v>
      </c>
      <c r="R109" s="130">
        <f t="shared" ref="R109" si="20">Q109*1.02*1.05*$R$14</f>
        <v>26.154750699000004</v>
      </c>
    </row>
    <row r="110" spans="1:18" s="5" customFormat="1" ht="12.75" customHeight="1" x14ac:dyDescent="0.25">
      <c r="A110" s="137"/>
      <c r="B110" s="149"/>
      <c r="C110" s="132"/>
      <c r="D110" s="150"/>
      <c r="E110" s="133"/>
      <c r="F110" s="134"/>
      <c r="G110" s="135"/>
      <c r="H110" s="129"/>
      <c r="I110" s="135"/>
      <c r="J110" s="129"/>
      <c r="K110" s="84"/>
      <c r="L110" s="84"/>
      <c r="M110" s="84"/>
      <c r="N110" s="59"/>
      <c r="O110" s="87">
        <f t="shared" si="18"/>
        <v>0</v>
      </c>
      <c r="P110" s="129"/>
      <c r="Q110" s="129"/>
      <c r="R110" s="130"/>
    </row>
    <row r="111" spans="1:18" s="5" customFormat="1" ht="12.75" customHeight="1" x14ac:dyDescent="0.25">
      <c r="A111" s="137"/>
      <c r="B111" s="149"/>
      <c r="C111" s="132"/>
      <c r="D111" s="150"/>
      <c r="E111" s="133"/>
      <c r="F111" s="134"/>
      <c r="G111" s="135"/>
      <c r="H111" s="129"/>
      <c r="I111" s="135"/>
      <c r="J111" s="129"/>
      <c r="K111" s="84" t="s">
        <v>160</v>
      </c>
      <c r="L111" s="84" t="s">
        <v>2</v>
      </c>
      <c r="M111" s="94">
        <v>7.3</v>
      </c>
      <c r="N111" s="59">
        <v>1.28</v>
      </c>
      <c r="O111" s="87">
        <f t="shared" si="18"/>
        <v>9.3439999999999994</v>
      </c>
      <c r="P111" s="129"/>
      <c r="Q111" s="129"/>
      <c r="R111" s="130"/>
    </row>
    <row r="112" spans="1:18" s="5" customFormat="1" ht="12.75" customHeight="1" x14ac:dyDescent="0.25">
      <c r="A112" s="137"/>
      <c r="B112" s="149"/>
      <c r="C112" s="132"/>
      <c r="D112" s="150"/>
      <c r="E112" s="133"/>
      <c r="F112" s="134"/>
      <c r="G112" s="135"/>
      <c r="H112" s="129"/>
      <c r="I112" s="135"/>
      <c r="J112" s="129"/>
      <c r="K112" s="84"/>
      <c r="L112" s="84"/>
      <c r="M112" s="84"/>
      <c r="N112" s="59"/>
      <c r="O112" s="87">
        <f t="shared" si="18"/>
        <v>0</v>
      </c>
      <c r="P112" s="129"/>
      <c r="Q112" s="129"/>
      <c r="R112" s="130"/>
    </row>
    <row r="113" spans="1:18" s="5" customFormat="1" ht="12.75" customHeight="1" x14ac:dyDescent="0.25">
      <c r="A113" s="137">
        <v>10</v>
      </c>
      <c r="B113" s="149" t="s">
        <v>149</v>
      </c>
      <c r="C113" s="132" t="s">
        <v>137</v>
      </c>
      <c r="D113" s="133" t="s">
        <v>4</v>
      </c>
      <c r="E113" s="133">
        <v>9</v>
      </c>
      <c r="F113" s="134">
        <f>H113+J113+R113</f>
        <v>0.53774236506149997</v>
      </c>
      <c r="G113" s="135">
        <v>0.19</v>
      </c>
      <c r="H113" s="129">
        <f>G113*$P$8/1000</f>
        <v>0.47654279999999999</v>
      </c>
      <c r="I113" s="135">
        <v>0.01</v>
      </c>
      <c r="J113" s="129">
        <f>I113*$P$9/1000</f>
        <v>3.0696299999999999E-2</v>
      </c>
      <c r="K113" s="84" t="s">
        <v>150</v>
      </c>
      <c r="L113" s="84" t="s">
        <v>89</v>
      </c>
      <c r="M113" s="84">
        <v>6.9999999999999999E-4</v>
      </c>
      <c r="N113" s="59">
        <v>38.33</v>
      </c>
      <c r="O113" s="87">
        <f t="shared" si="8"/>
        <v>2.6830999999999997E-2</v>
      </c>
      <c r="P113" s="129">
        <f>E113*F113</f>
        <v>4.8396812855534996</v>
      </c>
      <c r="Q113" s="129">
        <f>SUM(O113:O116)</f>
        <v>2.6830999999999997E-2</v>
      </c>
      <c r="R113" s="130">
        <f t="shared" ref="R113" si="21">Q113*1.02*1.05*$R$14</f>
        <v>3.0503265061500005E-2</v>
      </c>
    </row>
    <row r="114" spans="1:18" s="5" customFormat="1" ht="12.75" customHeight="1" x14ac:dyDescent="0.25">
      <c r="A114" s="137"/>
      <c r="B114" s="149"/>
      <c r="C114" s="132"/>
      <c r="D114" s="133"/>
      <c r="E114" s="133"/>
      <c r="F114" s="134"/>
      <c r="G114" s="135"/>
      <c r="H114" s="129"/>
      <c r="I114" s="135"/>
      <c r="J114" s="129"/>
      <c r="K114" s="84"/>
      <c r="L114" s="84"/>
      <c r="M114" s="84"/>
      <c r="N114" s="59"/>
      <c r="O114" s="87">
        <f t="shared" si="8"/>
        <v>0</v>
      </c>
      <c r="P114" s="129"/>
      <c r="Q114" s="129"/>
      <c r="R114" s="130"/>
    </row>
    <row r="115" spans="1:18" s="5" customFormat="1" ht="12.75" customHeight="1" x14ac:dyDescent="0.25">
      <c r="A115" s="137"/>
      <c r="B115" s="149"/>
      <c r="C115" s="132"/>
      <c r="D115" s="133"/>
      <c r="E115" s="133"/>
      <c r="F115" s="134"/>
      <c r="G115" s="135"/>
      <c r="H115" s="129"/>
      <c r="I115" s="135"/>
      <c r="J115" s="129"/>
      <c r="K115" s="84"/>
      <c r="L115" s="84"/>
      <c r="M115" s="88"/>
      <c r="N115" s="59"/>
      <c r="O115" s="87">
        <f t="shared" si="8"/>
        <v>0</v>
      </c>
      <c r="P115" s="129"/>
      <c r="Q115" s="129"/>
      <c r="R115" s="130"/>
    </row>
    <row r="116" spans="1:18" s="5" customFormat="1" ht="12.75" customHeight="1" x14ac:dyDescent="0.25">
      <c r="A116" s="137"/>
      <c r="B116" s="149"/>
      <c r="C116" s="132"/>
      <c r="D116" s="133"/>
      <c r="E116" s="133"/>
      <c r="F116" s="134"/>
      <c r="G116" s="135"/>
      <c r="H116" s="129"/>
      <c r="I116" s="135"/>
      <c r="J116" s="129"/>
      <c r="K116" s="84"/>
      <c r="L116" s="84"/>
      <c r="M116" s="84"/>
      <c r="N116" s="59"/>
      <c r="O116" s="87">
        <f t="shared" si="8"/>
        <v>0</v>
      </c>
      <c r="P116" s="129"/>
      <c r="Q116" s="129"/>
      <c r="R116" s="130"/>
    </row>
    <row r="117" spans="1:18" s="5" customFormat="1" ht="12.75" customHeight="1" x14ac:dyDescent="0.25">
      <c r="A117" s="137"/>
      <c r="B117" s="132"/>
      <c r="C117" s="140" t="s">
        <v>140</v>
      </c>
      <c r="D117" s="133"/>
      <c r="E117" s="133"/>
      <c r="F117" s="134">
        <f>H117+J117+R117</f>
        <v>0</v>
      </c>
      <c r="G117" s="135"/>
      <c r="H117" s="129">
        <f>G117*$P$8/1000</f>
        <v>0</v>
      </c>
      <c r="I117" s="135"/>
      <c r="J117" s="129">
        <f>I117*$P$9/1000</f>
        <v>0</v>
      </c>
      <c r="K117" s="84"/>
      <c r="L117" s="84"/>
      <c r="M117" s="84"/>
      <c r="N117" s="59"/>
      <c r="O117" s="87">
        <f t="shared" si="8"/>
        <v>0</v>
      </c>
      <c r="P117" s="129">
        <f>E117*F117</f>
        <v>0</v>
      </c>
      <c r="Q117" s="129">
        <f>SUM(O117:O120)</f>
        <v>0</v>
      </c>
      <c r="R117" s="130">
        <f t="shared" ref="R117" si="22">Q117*1.02*1.05*$R$14</f>
        <v>0</v>
      </c>
    </row>
    <row r="118" spans="1:18" s="5" customFormat="1" ht="12.75" customHeight="1" x14ac:dyDescent="0.25">
      <c r="A118" s="137"/>
      <c r="B118" s="132"/>
      <c r="C118" s="140"/>
      <c r="D118" s="133"/>
      <c r="E118" s="133"/>
      <c r="F118" s="134"/>
      <c r="G118" s="135"/>
      <c r="H118" s="129"/>
      <c r="I118" s="135"/>
      <c r="J118" s="129"/>
      <c r="K118" s="84"/>
      <c r="L118" s="84"/>
      <c r="M118" s="84"/>
      <c r="N118" s="59"/>
      <c r="O118" s="87">
        <f t="shared" si="8"/>
        <v>0</v>
      </c>
      <c r="P118" s="129"/>
      <c r="Q118" s="129"/>
      <c r="R118" s="130"/>
    </row>
    <row r="119" spans="1:18" s="5" customFormat="1" ht="12.75" customHeight="1" x14ac:dyDescent="0.25">
      <c r="A119" s="137"/>
      <c r="B119" s="132"/>
      <c r="C119" s="140"/>
      <c r="D119" s="133"/>
      <c r="E119" s="133"/>
      <c r="F119" s="134"/>
      <c r="G119" s="135"/>
      <c r="H119" s="129"/>
      <c r="I119" s="135"/>
      <c r="J119" s="129"/>
      <c r="K119" s="84"/>
      <c r="L119" s="84"/>
      <c r="M119" s="88"/>
      <c r="N119" s="59"/>
      <c r="O119" s="87">
        <f t="shared" si="8"/>
        <v>0</v>
      </c>
      <c r="P119" s="129"/>
      <c r="Q119" s="129"/>
      <c r="R119" s="130"/>
    </row>
    <row r="120" spans="1:18" s="5" customFormat="1" ht="12.75" customHeight="1" x14ac:dyDescent="0.25">
      <c r="A120" s="137"/>
      <c r="B120" s="132"/>
      <c r="C120" s="140"/>
      <c r="D120" s="133"/>
      <c r="E120" s="133"/>
      <c r="F120" s="134"/>
      <c r="G120" s="135"/>
      <c r="H120" s="129"/>
      <c r="I120" s="135"/>
      <c r="J120" s="129"/>
      <c r="K120" s="84"/>
      <c r="L120" s="84"/>
      <c r="M120" s="84"/>
      <c r="N120" s="59"/>
      <c r="O120" s="87">
        <f t="shared" si="8"/>
        <v>0</v>
      </c>
      <c r="P120" s="129"/>
      <c r="Q120" s="129"/>
      <c r="R120" s="130"/>
    </row>
    <row r="121" spans="1:18" ht="12.75" customHeight="1" x14ac:dyDescent="0.25">
      <c r="A121" s="137">
        <v>1</v>
      </c>
      <c r="B121" s="141" t="s">
        <v>88</v>
      </c>
      <c r="C121" s="151" t="s">
        <v>95</v>
      </c>
      <c r="D121" s="152" t="s">
        <v>3</v>
      </c>
      <c r="E121" s="153">
        <v>12</v>
      </c>
      <c r="F121" s="154">
        <f>H121+J121+R121</f>
        <v>0.76740750000000002</v>
      </c>
      <c r="G121" s="155"/>
      <c r="H121" s="130">
        <f>G121*$P$8/1000</f>
        <v>0</v>
      </c>
      <c r="I121" s="155">
        <v>0.25</v>
      </c>
      <c r="J121" s="130">
        <f>I121*$P$9/1000</f>
        <v>0.76740750000000002</v>
      </c>
      <c r="K121" s="85"/>
      <c r="L121" s="85"/>
      <c r="M121" s="85"/>
      <c r="N121" s="56"/>
      <c r="O121" s="82">
        <f t="shared" si="8"/>
        <v>0</v>
      </c>
      <c r="P121" s="130">
        <f>E121*F121</f>
        <v>9.2088900000000002</v>
      </c>
      <c r="Q121" s="130">
        <f>SUM(O121:O124)</f>
        <v>0</v>
      </c>
      <c r="R121" s="130">
        <f>Q121*1.02*1.05*$R$14</f>
        <v>0</v>
      </c>
    </row>
    <row r="122" spans="1:18" ht="12.75" customHeight="1" x14ac:dyDescent="0.25">
      <c r="A122" s="137"/>
      <c r="B122" s="141"/>
      <c r="C122" s="151"/>
      <c r="D122" s="152"/>
      <c r="E122" s="153"/>
      <c r="F122" s="154"/>
      <c r="G122" s="155"/>
      <c r="H122" s="130"/>
      <c r="I122" s="155"/>
      <c r="J122" s="130"/>
      <c r="K122" s="85"/>
      <c r="L122" s="85"/>
      <c r="M122" s="85"/>
      <c r="N122" s="56"/>
      <c r="O122" s="82">
        <f t="shared" si="8"/>
        <v>0</v>
      </c>
      <c r="P122" s="130"/>
      <c r="Q122" s="130"/>
      <c r="R122" s="130"/>
    </row>
    <row r="123" spans="1:18" ht="12.75" customHeight="1" x14ac:dyDescent="0.25">
      <c r="A123" s="137"/>
      <c r="B123" s="141"/>
      <c r="C123" s="151"/>
      <c r="D123" s="152"/>
      <c r="E123" s="153"/>
      <c r="F123" s="154"/>
      <c r="G123" s="155"/>
      <c r="H123" s="130"/>
      <c r="I123" s="155"/>
      <c r="J123" s="130"/>
      <c r="K123" s="85"/>
      <c r="L123" s="85"/>
      <c r="M123" s="86"/>
      <c r="N123" s="56"/>
      <c r="O123" s="82">
        <f t="shared" si="8"/>
        <v>0</v>
      </c>
      <c r="P123" s="130"/>
      <c r="Q123" s="130"/>
      <c r="R123" s="130"/>
    </row>
    <row r="124" spans="1:18" ht="12.75" customHeight="1" x14ac:dyDescent="0.25">
      <c r="A124" s="137"/>
      <c r="B124" s="141"/>
      <c r="C124" s="151"/>
      <c r="D124" s="152"/>
      <c r="E124" s="153"/>
      <c r="F124" s="154"/>
      <c r="G124" s="155"/>
      <c r="H124" s="130"/>
      <c r="I124" s="155"/>
      <c r="J124" s="130"/>
      <c r="K124" s="85"/>
      <c r="L124" s="85"/>
      <c r="M124" s="85"/>
      <c r="N124" s="56"/>
      <c r="O124" s="82">
        <f t="shared" si="8"/>
        <v>0</v>
      </c>
      <c r="P124" s="130"/>
      <c r="Q124" s="130"/>
      <c r="R124" s="130"/>
    </row>
    <row r="125" spans="1:18" ht="12.75" customHeight="1" x14ac:dyDescent="0.25">
      <c r="A125" s="137">
        <v>2</v>
      </c>
      <c r="B125" s="132" t="s">
        <v>87</v>
      </c>
      <c r="C125" s="141" t="s">
        <v>96</v>
      </c>
      <c r="D125" s="137" t="s">
        <v>5</v>
      </c>
      <c r="E125" s="148">
        <v>1.4</v>
      </c>
      <c r="F125" s="154">
        <f>H125+J125+R125</f>
        <v>4.4782970400000002</v>
      </c>
      <c r="G125" s="155">
        <v>0.82599999999999996</v>
      </c>
      <c r="H125" s="130">
        <f>G125*$P$8/1000</f>
        <v>2.0717071199999997</v>
      </c>
      <c r="I125" s="159">
        <v>0.78400000000000003</v>
      </c>
      <c r="J125" s="130">
        <f>I125*$P$9/1000</f>
        <v>2.4065899200000005</v>
      </c>
      <c r="K125" s="85"/>
      <c r="L125" s="85"/>
      <c r="M125" s="85"/>
      <c r="N125" s="56"/>
      <c r="O125" s="82">
        <f t="shared" si="8"/>
        <v>0</v>
      </c>
      <c r="P125" s="130">
        <f>E125*F125</f>
        <v>6.2696158559999997</v>
      </c>
      <c r="Q125" s="130">
        <f>SUM(O125:O128)</f>
        <v>0</v>
      </c>
      <c r="R125" s="130">
        <f>Q125*1.02*1.05*$R$14</f>
        <v>0</v>
      </c>
    </row>
    <row r="126" spans="1:18" ht="12.75" customHeight="1" x14ac:dyDescent="0.25">
      <c r="A126" s="137"/>
      <c r="B126" s="132"/>
      <c r="C126" s="141"/>
      <c r="D126" s="137"/>
      <c r="E126" s="148"/>
      <c r="F126" s="154"/>
      <c r="G126" s="155"/>
      <c r="H126" s="130"/>
      <c r="I126" s="159"/>
      <c r="J126" s="130"/>
      <c r="K126" s="85"/>
      <c r="L126" s="85"/>
      <c r="M126" s="85"/>
      <c r="N126" s="56"/>
      <c r="O126" s="82">
        <f t="shared" si="8"/>
        <v>0</v>
      </c>
      <c r="P126" s="130"/>
      <c r="Q126" s="130"/>
      <c r="R126" s="130"/>
    </row>
    <row r="127" spans="1:18" ht="12.75" customHeight="1" x14ac:dyDescent="0.25">
      <c r="A127" s="137"/>
      <c r="B127" s="132"/>
      <c r="C127" s="141"/>
      <c r="D127" s="137"/>
      <c r="E127" s="148"/>
      <c r="F127" s="154"/>
      <c r="G127" s="155"/>
      <c r="H127" s="130"/>
      <c r="I127" s="159"/>
      <c r="J127" s="130"/>
      <c r="K127" s="85"/>
      <c r="L127" s="85"/>
      <c r="M127" s="86"/>
      <c r="N127" s="56"/>
      <c r="O127" s="82">
        <f t="shared" si="8"/>
        <v>0</v>
      </c>
      <c r="P127" s="130"/>
      <c r="Q127" s="130"/>
      <c r="R127" s="130"/>
    </row>
    <row r="128" spans="1:18" ht="12.75" customHeight="1" x14ac:dyDescent="0.25">
      <c r="A128" s="137"/>
      <c r="B128" s="132"/>
      <c r="C128" s="141"/>
      <c r="D128" s="137"/>
      <c r="E128" s="148"/>
      <c r="F128" s="154"/>
      <c r="G128" s="155"/>
      <c r="H128" s="130"/>
      <c r="I128" s="159"/>
      <c r="J128" s="130"/>
      <c r="K128" s="85"/>
      <c r="L128" s="85"/>
      <c r="M128" s="85"/>
      <c r="N128" s="56"/>
      <c r="O128" s="82">
        <f t="shared" si="8"/>
        <v>0</v>
      </c>
      <c r="P128" s="130"/>
      <c r="Q128" s="130"/>
      <c r="R128" s="130"/>
    </row>
    <row r="129" spans="1:18" ht="12.75" customHeight="1" x14ac:dyDescent="0.25">
      <c r="A129" s="137">
        <v>3</v>
      </c>
      <c r="B129" s="161" t="s">
        <v>179</v>
      </c>
      <c r="C129" s="141" t="s">
        <v>167</v>
      </c>
      <c r="D129" s="137" t="s">
        <v>89</v>
      </c>
      <c r="E129" s="148">
        <v>2.8</v>
      </c>
      <c r="F129" s="154">
        <f>H129+J129+R129</f>
        <v>1.8114616000000001</v>
      </c>
      <c r="G129" s="155">
        <v>0.18</v>
      </c>
      <c r="H129" s="130">
        <f>G129*$P$8/1000</f>
        <v>0.45146159999999996</v>
      </c>
      <c r="I129" s="162"/>
      <c r="J129" s="129">
        <f>0.17*8</f>
        <v>1.36</v>
      </c>
      <c r="K129" s="85"/>
      <c r="L129" s="85"/>
      <c r="M129" s="85"/>
      <c r="N129" s="56"/>
      <c r="O129" s="82">
        <f t="shared" si="8"/>
        <v>0</v>
      </c>
      <c r="P129" s="130">
        <f>E129*F129</f>
        <v>5.0720924800000002</v>
      </c>
      <c r="Q129" s="130">
        <f>SUM(O129:O132)</f>
        <v>0</v>
      </c>
      <c r="R129" s="130">
        <f t="shared" ref="R129" si="23">Q129*1.02*1.05*$R$14</f>
        <v>0</v>
      </c>
    </row>
    <row r="130" spans="1:18" ht="12.75" customHeight="1" x14ac:dyDescent="0.25">
      <c r="A130" s="137"/>
      <c r="B130" s="161"/>
      <c r="C130" s="141"/>
      <c r="D130" s="137"/>
      <c r="E130" s="148"/>
      <c r="F130" s="154"/>
      <c r="G130" s="155"/>
      <c r="H130" s="130"/>
      <c r="I130" s="162"/>
      <c r="J130" s="129"/>
      <c r="K130" s="85"/>
      <c r="L130" s="85"/>
      <c r="M130" s="85"/>
      <c r="N130" s="56"/>
      <c r="O130" s="82">
        <f t="shared" si="8"/>
        <v>0</v>
      </c>
      <c r="P130" s="130"/>
      <c r="Q130" s="130"/>
      <c r="R130" s="130"/>
    </row>
    <row r="131" spans="1:18" ht="12.75" customHeight="1" x14ac:dyDescent="0.25">
      <c r="A131" s="137"/>
      <c r="B131" s="161"/>
      <c r="C131" s="141"/>
      <c r="D131" s="137"/>
      <c r="E131" s="148"/>
      <c r="F131" s="154"/>
      <c r="G131" s="155"/>
      <c r="H131" s="130"/>
      <c r="I131" s="162"/>
      <c r="J131" s="129"/>
      <c r="K131" s="85"/>
      <c r="L131" s="85"/>
      <c r="M131" s="86"/>
      <c r="N131" s="56"/>
      <c r="O131" s="82">
        <f t="shared" si="8"/>
        <v>0</v>
      </c>
      <c r="P131" s="130"/>
      <c r="Q131" s="130"/>
      <c r="R131" s="130"/>
    </row>
    <row r="132" spans="1:18" ht="12.75" customHeight="1" x14ac:dyDescent="0.25">
      <c r="A132" s="137"/>
      <c r="B132" s="161"/>
      <c r="C132" s="141"/>
      <c r="D132" s="137"/>
      <c r="E132" s="148"/>
      <c r="F132" s="154"/>
      <c r="G132" s="155"/>
      <c r="H132" s="130"/>
      <c r="I132" s="162"/>
      <c r="J132" s="129"/>
      <c r="K132" s="85"/>
      <c r="L132" s="85"/>
      <c r="M132" s="85"/>
      <c r="N132" s="56"/>
      <c r="O132" s="82">
        <f t="shared" si="8"/>
        <v>0</v>
      </c>
      <c r="P132" s="130"/>
      <c r="Q132" s="130"/>
      <c r="R132" s="130"/>
    </row>
    <row r="133" spans="1:18" s="5" customFormat="1" ht="12.75" customHeight="1" x14ac:dyDescent="0.25">
      <c r="A133" s="137">
        <v>4</v>
      </c>
      <c r="B133" s="132" t="s">
        <v>170</v>
      </c>
      <c r="C133" s="132" t="s">
        <v>168</v>
      </c>
      <c r="D133" s="133" t="s">
        <v>5</v>
      </c>
      <c r="E133" s="148">
        <v>66.8</v>
      </c>
      <c r="F133" s="134">
        <f>H133+J133+R133</f>
        <v>0.32569339590000002</v>
      </c>
      <c r="G133" s="142">
        <v>4.9100000000000003E-3</v>
      </c>
      <c r="H133" s="129">
        <f>G133*$P$8/1000</f>
        <v>1.23148692E-2</v>
      </c>
      <c r="I133" s="142">
        <v>0.10209</v>
      </c>
      <c r="J133" s="129">
        <f>I133*$P$9/1000</f>
        <v>0.31337852669999999</v>
      </c>
      <c r="K133" s="84"/>
      <c r="L133" s="84"/>
      <c r="M133" s="84"/>
      <c r="N133" s="59"/>
      <c r="O133" s="87">
        <f t="shared" si="8"/>
        <v>0</v>
      </c>
      <c r="P133" s="129">
        <f>E133*F133</f>
        <v>21.756318846119999</v>
      </c>
      <c r="Q133" s="129">
        <f>SUM(O133:O136)</f>
        <v>0</v>
      </c>
      <c r="R133" s="130">
        <f t="shared" ref="R133" si="24">Q133*1.02*1.05*$R$14</f>
        <v>0</v>
      </c>
    </row>
    <row r="134" spans="1:18" s="5" customFormat="1" ht="12.75" customHeight="1" x14ac:dyDescent="0.25">
      <c r="A134" s="137"/>
      <c r="B134" s="132"/>
      <c r="C134" s="132"/>
      <c r="D134" s="133"/>
      <c r="E134" s="148"/>
      <c r="F134" s="134"/>
      <c r="G134" s="142"/>
      <c r="H134" s="129"/>
      <c r="I134" s="142"/>
      <c r="J134" s="129"/>
      <c r="K134" s="84"/>
      <c r="L134" s="84"/>
      <c r="M134" s="84"/>
      <c r="N134" s="59"/>
      <c r="O134" s="87">
        <f t="shared" si="8"/>
        <v>0</v>
      </c>
      <c r="P134" s="129"/>
      <c r="Q134" s="129"/>
      <c r="R134" s="130"/>
    </row>
    <row r="135" spans="1:18" s="5" customFormat="1" ht="12.75" customHeight="1" x14ac:dyDescent="0.25">
      <c r="A135" s="137"/>
      <c r="B135" s="132"/>
      <c r="C135" s="132"/>
      <c r="D135" s="133"/>
      <c r="E135" s="148"/>
      <c r="F135" s="134"/>
      <c r="G135" s="142"/>
      <c r="H135" s="129"/>
      <c r="I135" s="142"/>
      <c r="J135" s="129"/>
      <c r="K135" s="84"/>
      <c r="L135" s="84"/>
      <c r="M135" s="88"/>
      <c r="N135" s="59"/>
      <c r="O135" s="87">
        <f t="shared" si="8"/>
        <v>0</v>
      </c>
      <c r="P135" s="129"/>
      <c r="Q135" s="129"/>
      <c r="R135" s="130"/>
    </row>
    <row r="136" spans="1:18" s="5" customFormat="1" ht="12.75" customHeight="1" x14ac:dyDescent="0.25">
      <c r="A136" s="137"/>
      <c r="B136" s="132"/>
      <c r="C136" s="132"/>
      <c r="D136" s="133"/>
      <c r="E136" s="148"/>
      <c r="F136" s="134"/>
      <c r="G136" s="142"/>
      <c r="H136" s="129"/>
      <c r="I136" s="142"/>
      <c r="J136" s="129"/>
      <c r="K136" s="84"/>
      <c r="L136" s="84"/>
      <c r="M136" s="84"/>
      <c r="N136" s="59"/>
      <c r="O136" s="87">
        <f t="shared" si="8"/>
        <v>0</v>
      </c>
      <c r="P136" s="129"/>
      <c r="Q136" s="129"/>
      <c r="R136" s="130"/>
    </row>
    <row r="137" spans="1:18" s="5" customFormat="1" ht="12.75" customHeight="1" x14ac:dyDescent="0.25">
      <c r="A137" s="137">
        <v>5</v>
      </c>
      <c r="B137" s="132" t="s">
        <v>169</v>
      </c>
      <c r="C137" s="132" t="s">
        <v>116</v>
      </c>
      <c r="D137" s="133" t="s">
        <v>5</v>
      </c>
      <c r="E137" s="133">
        <v>161</v>
      </c>
      <c r="F137" s="134">
        <f>H137+J137+R137</f>
        <v>0.45050381729999994</v>
      </c>
      <c r="G137" s="142">
        <v>6.77E-3</v>
      </c>
      <c r="H137" s="129">
        <f>G137*$P$8/1000</f>
        <v>1.6979972399999998E-2</v>
      </c>
      <c r="I137" s="142">
        <v>0.14122999999999999</v>
      </c>
      <c r="J137" s="129">
        <f>I137*$P$9/1000</f>
        <v>0.43352384489999995</v>
      </c>
      <c r="K137" s="84"/>
      <c r="L137" s="84"/>
      <c r="M137" s="84"/>
      <c r="N137" s="59"/>
      <c r="O137" s="87">
        <f t="shared" si="8"/>
        <v>0</v>
      </c>
      <c r="P137" s="129">
        <f>E137*F137</f>
        <v>72.531114585299989</v>
      </c>
      <c r="Q137" s="129">
        <f>SUM(O137:O140)</f>
        <v>0</v>
      </c>
      <c r="R137" s="129">
        <f>Q137*1.02*1.05*$R$14</f>
        <v>0</v>
      </c>
    </row>
    <row r="138" spans="1:18" s="5" customFormat="1" ht="12.75" customHeight="1" x14ac:dyDescent="0.25">
      <c r="A138" s="137"/>
      <c r="B138" s="132"/>
      <c r="C138" s="132"/>
      <c r="D138" s="133"/>
      <c r="E138" s="133"/>
      <c r="F138" s="134"/>
      <c r="G138" s="142"/>
      <c r="H138" s="129"/>
      <c r="I138" s="142"/>
      <c r="J138" s="129"/>
      <c r="K138" s="84"/>
      <c r="L138" s="84"/>
      <c r="M138" s="84"/>
      <c r="N138" s="59"/>
      <c r="O138" s="87">
        <f t="shared" si="8"/>
        <v>0</v>
      </c>
      <c r="P138" s="129"/>
      <c r="Q138" s="129"/>
      <c r="R138" s="129"/>
    </row>
    <row r="139" spans="1:18" s="5" customFormat="1" ht="12.75" customHeight="1" x14ac:dyDescent="0.25">
      <c r="A139" s="137"/>
      <c r="B139" s="132"/>
      <c r="C139" s="132"/>
      <c r="D139" s="133"/>
      <c r="E139" s="133"/>
      <c r="F139" s="134"/>
      <c r="G139" s="142"/>
      <c r="H139" s="129"/>
      <c r="I139" s="142"/>
      <c r="J139" s="129"/>
      <c r="K139" s="84"/>
      <c r="L139" s="84"/>
      <c r="M139" s="88"/>
      <c r="N139" s="59"/>
      <c r="O139" s="87">
        <f t="shared" si="8"/>
        <v>0</v>
      </c>
      <c r="P139" s="129"/>
      <c r="Q139" s="129"/>
      <c r="R139" s="129"/>
    </row>
    <row r="140" spans="1:18" s="5" customFormat="1" ht="12.75" customHeight="1" x14ac:dyDescent="0.25">
      <c r="A140" s="137"/>
      <c r="B140" s="132"/>
      <c r="C140" s="132"/>
      <c r="D140" s="133"/>
      <c r="E140" s="133"/>
      <c r="F140" s="134"/>
      <c r="G140" s="142"/>
      <c r="H140" s="129"/>
      <c r="I140" s="142"/>
      <c r="J140" s="129"/>
      <c r="K140" s="84"/>
      <c r="L140" s="84"/>
      <c r="M140" s="84"/>
      <c r="N140" s="59"/>
      <c r="O140" s="87">
        <f t="shared" si="8"/>
        <v>0</v>
      </c>
      <c r="P140" s="129"/>
      <c r="Q140" s="129"/>
      <c r="R140" s="129"/>
    </row>
    <row r="141" spans="1:18" s="5" customFormat="1" ht="12.75" customHeight="1" x14ac:dyDescent="0.25">
      <c r="A141" s="137">
        <v>6</v>
      </c>
      <c r="B141" s="132" t="s">
        <v>151</v>
      </c>
      <c r="C141" s="132" t="s">
        <v>117</v>
      </c>
      <c r="D141" s="133" t="s">
        <v>5</v>
      </c>
      <c r="E141" s="133">
        <v>98.7</v>
      </c>
      <c r="F141" s="134">
        <f>H141+J141+R141</f>
        <v>0.55584005400000003</v>
      </c>
      <c r="G141" s="142">
        <v>8.2699999999999996E-3</v>
      </c>
      <c r="H141" s="129">
        <f>G141*$P$8/1000</f>
        <v>2.0742152399999998E-2</v>
      </c>
      <c r="I141" s="142">
        <v>0.17432</v>
      </c>
      <c r="J141" s="129">
        <f>I141*$P$9/1000</f>
        <v>0.53509790160000004</v>
      </c>
      <c r="K141" s="84"/>
      <c r="L141" s="84"/>
      <c r="M141" s="84"/>
      <c r="N141" s="59"/>
      <c r="O141" s="87">
        <f t="shared" ref="O141:O208" si="25">M141*N141</f>
        <v>0</v>
      </c>
      <c r="P141" s="129">
        <f>E141*F141</f>
        <v>54.861413329800001</v>
      </c>
      <c r="Q141" s="129">
        <f>SUM(O141:O144)</f>
        <v>0</v>
      </c>
      <c r="R141" s="129">
        <f>Q141*1.02*1.05*$R$14</f>
        <v>0</v>
      </c>
    </row>
    <row r="142" spans="1:18" s="5" customFormat="1" ht="12.75" customHeight="1" x14ac:dyDescent="0.25">
      <c r="A142" s="137"/>
      <c r="B142" s="132"/>
      <c r="C142" s="132"/>
      <c r="D142" s="133"/>
      <c r="E142" s="133"/>
      <c r="F142" s="134"/>
      <c r="G142" s="142"/>
      <c r="H142" s="129"/>
      <c r="I142" s="142"/>
      <c r="J142" s="129"/>
      <c r="K142" s="84"/>
      <c r="L142" s="84"/>
      <c r="M142" s="84"/>
      <c r="N142" s="59"/>
      <c r="O142" s="87">
        <f t="shared" si="25"/>
        <v>0</v>
      </c>
      <c r="P142" s="129"/>
      <c r="Q142" s="129"/>
      <c r="R142" s="129"/>
    </row>
    <row r="143" spans="1:18" s="5" customFormat="1" ht="12.75" customHeight="1" x14ac:dyDescent="0.25">
      <c r="A143" s="137"/>
      <c r="B143" s="132"/>
      <c r="C143" s="132"/>
      <c r="D143" s="133"/>
      <c r="E143" s="133"/>
      <c r="F143" s="134"/>
      <c r="G143" s="142"/>
      <c r="H143" s="129"/>
      <c r="I143" s="142"/>
      <c r="J143" s="129"/>
      <c r="K143" s="84"/>
      <c r="L143" s="84"/>
      <c r="M143" s="88"/>
      <c r="N143" s="59"/>
      <c r="O143" s="87">
        <f t="shared" si="25"/>
        <v>0</v>
      </c>
      <c r="P143" s="129"/>
      <c r="Q143" s="129"/>
      <c r="R143" s="129"/>
    </row>
    <row r="144" spans="1:18" s="5" customFormat="1" ht="12.75" customHeight="1" x14ac:dyDescent="0.25">
      <c r="A144" s="137"/>
      <c r="B144" s="132"/>
      <c r="C144" s="132"/>
      <c r="D144" s="133"/>
      <c r="E144" s="133"/>
      <c r="F144" s="134"/>
      <c r="G144" s="142"/>
      <c r="H144" s="129"/>
      <c r="I144" s="142"/>
      <c r="J144" s="129"/>
      <c r="K144" s="84"/>
      <c r="L144" s="84"/>
      <c r="M144" s="84"/>
      <c r="N144" s="59"/>
      <c r="O144" s="87">
        <f t="shared" si="25"/>
        <v>0</v>
      </c>
      <c r="P144" s="129"/>
      <c r="Q144" s="129"/>
      <c r="R144" s="129"/>
    </row>
    <row r="145" spans="1:18" s="43" customFormat="1" ht="12.75" customHeight="1" x14ac:dyDescent="0.25">
      <c r="A145" s="137">
        <v>7</v>
      </c>
      <c r="B145" s="143" t="s">
        <v>114</v>
      </c>
      <c r="C145" s="143" t="s">
        <v>115</v>
      </c>
      <c r="D145" s="131" t="s">
        <v>5</v>
      </c>
      <c r="E145" s="144">
        <v>7.1</v>
      </c>
      <c r="F145" s="134">
        <f t="shared" ref="F145" si="26">H145+J145+R145</f>
        <v>4.8657527999999992</v>
      </c>
      <c r="G145" s="145">
        <v>1.94</v>
      </c>
      <c r="H145" s="147">
        <f>G145*$P$8/1000</f>
        <v>4.8657527999999992</v>
      </c>
      <c r="I145" s="145"/>
      <c r="J145" s="147">
        <f>I145*$P$9/1000</f>
        <v>0</v>
      </c>
      <c r="K145" s="89"/>
      <c r="L145" s="89"/>
      <c r="M145" s="89"/>
      <c r="N145" s="54"/>
      <c r="O145" s="76">
        <f t="shared" si="25"/>
        <v>0</v>
      </c>
      <c r="P145" s="147">
        <f>E145*F145</f>
        <v>34.546844879999995</v>
      </c>
      <c r="Q145" s="147">
        <f>SUM(O145:O148)</f>
        <v>0</v>
      </c>
      <c r="R145" s="147">
        <f>Q145*1.02*1.05*$R$14</f>
        <v>0</v>
      </c>
    </row>
    <row r="146" spans="1:18" s="43" customFormat="1" ht="12.75" customHeight="1" x14ac:dyDescent="0.25">
      <c r="A146" s="137"/>
      <c r="B146" s="143"/>
      <c r="C146" s="143"/>
      <c r="D146" s="131"/>
      <c r="E146" s="144"/>
      <c r="F146" s="134"/>
      <c r="G146" s="145"/>
      <c r="H146" s="147"/>
      <c r="I146" s="145"/>
      <c r="J146" s="147"/>
      <c r="K146" s="89"/>
      <c r="L146" s="89"/>
      <c r="M146" s="89"/>
      <c r="N146" s="54"/>
      <c r="O146" s="76">
        <f t="shared" si="25"/>
        <v>0</v>
      </c>
      <c r="P146" s="147"/>
      <c r="Q146" s="147"/>
      <c r="R146" s="147"/>
    </row>
    <row r="147" spans="1:18" s="43" customFormat="1" ht="12.75" customHeight="1" x14ac:dyDescent="0.25">
      <c r="A147" s="137"/>
      <c r="B147" s="143"/>
      <c r="C147" s="143"/>
      <c r="D147" s="131"/>
      <c r="E147" s="144"/>
      <c r="F147" s="134"/>
      <c r="G147" s="145"/>
      <c r="H147" s="147"/>
      <c r="I147" s="145"/>
      <c r="J147" s="147"/>
      <c r="K147" s="89"/>
      <c r="L147" s="89"/>
      <c r="M147" s="90"/>
      <c r="N147" s="54"/>
      <c r="O147" s="76">
        <f t="shared" si="25"/>
        <v>0</v>
      </c>
      <c r="P147" s="147"/>
      <c r="Q147" s="147"/>
      <c r="R147" s="147"/>
    </row>
    <row r="148" spans="1:18" s="43" customFormat="1" ht="12.75" customHeight="1" x14ac:dyDescent="0.25">
      <c r="A148" s="137"/>
      <c r="B148" s="143"/>
      <c r="C148" s="143"/>
      <c r="D148" s="131"/>
      <c r="E148" s="144"/>
      <c r="F148" s="134"/>
      <c r="G148" s="145"/>
      <c r="H148" s="147"/>
      <c r="I148" s="145"/>
      <c r="J148" s="147"/>
      <c r="K148" s="89"/>
      <c r="L148" s="89"/>
      <c r="M148" s="89"/>
      <c r="N148" s="54"/>
      <c r="O148" s="76">
        <f t="shared" si="25"/>
        <v>0</v>
      </c>
      <c r="P148" s="147"/>
      <c r="Q148" s="147"/>
      <c r="R148" s="147"/>
    </row>
    <row r="149" spans="1:18" s="5" customFormat="1" ht="12.75" customHeight="1" x14ac:dyDescent="0.25">
      <c r="A149" s="137">
        <v>8</v>
      </c>
      <c r="B149" s="132" t="s">
        <v>92</v>
      </c>
      <c r="C149" s="132" t="s">
        <v>119</v>
      </c>
      <c r="D149" s="133" t="s">
        <v>5</v>
      </c>
      <c r="E149" s="133">
        <v>19.3</v>
      </c>
      <c r="F149" s="134">
        <f>H149+J149+R149</f>
        <v>5.8052358000000002</v>
      </c>
      <c r="G149" s="135">
        <v>0.89</v>
      </c>
      <c r="H149" s="129">
        <f>G149*$P$8/1000</f>
        <v>2.2322267999999998</v>
      </c>
      <c r="I149" s="135"/>
      <c r="J149" s="129">
        <f>I149*$P$9/1000</f>
        <v>0</v>
      </c>
      <c r="K149" s="84" t="s">
        <v>102</v>
      </c>
      <c r="L149" s="84" t="s">
        <v>5</v>
      </c>
      <c r="M149" s="84">
        <v>1.1000000000000001</v>
      </c>
      <c r="N149" s="59">
        <v>3</v>
      </c>
      <c r="O149" s="87">
        <f t="shared" si="25"/>
        <v>3.3000000000000003</v>
      </c>
      <c r="P149" s="129">
        <f>E149*F149</f>
        <v>112.04105094000001</v>
      </c>
      <c r="Q149" s="129">
        <f>SUM(O149:O152)</f>
        <v>3.3000000000000003</v>
      </c>
      <c r="R149" s="130">
        <f>Q149*1.02*$R$14</f>
        <v>3.5730090000000008</v>
      </c>
    </row>
    <row r="150" spans="1:18" s="5" customFormat="1" ht="12.75" customHeight="1" x14ac:dyDescent="0.25">
      <c r="A150" s="137"/>
      <c r="B150" s="132"/>
      <c r="C150" s="132"/>
      <c r="D150" s="133"/>
      <c r="E150" s="133"/>
      <c r="F150" s="134"/>
      <c r="G150" s="135"/>
      <c r="H150" s="129"/>
      <c r="I150" s="135"/>
      <c r="J150" s="129"/>
      <c r="K150" s="84"/>
      <c r="L150" s="84"/>
      <c r="M150" s="84"/>
      <c r="N150" s="59"/>
      <c r="O150" s="87">
        <f t="shared" si="25"/>
        <v>0</v>
      </c>
      <c r="P150" s="129"/>
      <c r="Q150" s="129"/>
      <c r="R150" s="130"/>
    </row>
    <row r="151" spans="1:18" s="5" customFormat="1" ht="12.75" customHeight="1" x14ac:dyDescent="0.25">
      <c r="A151" s="137"/>
      <c r="B151" s="132"/>
      <c r="C151" s="132"/>
      <c r="D151" s="133"/>
      <c r="E151" s="133"/>
      <c r="F151" s="134"/>
      <c r="G151" s="135"/>
      <c r="H151" s="129"/>
      <c r="I151" s="135"/>
      <c r="J151" s="129"/>
      <c r="K151" s="84"/>
      <c r="L151" s="84"/>
      <c r="M151" s="88"/>
      <c r="N151" s="59"/>
      <c r="O151" s="87">
        <f t="shared" si="25"/>
        <v>0</v>
      </c>
      <c r="P151" s="129"/>
      <c r="Q151" s="129"/>
      <c r="R151" s="130"/>
    </row>
    <row r="152" spans="1:18" s="5" customFormat="1" ht="12.75" customHeight="1" x14ac:dyDescent="0.25">
      <c r="A152" s="137"/>
      <c r="B152" s="132"/>
      <c r="C152" s="132"/>
      <c r="D152" s="133"/>
      <c r="E152" s="133"/>
      <c r="F152" s="134"/>
      <c r="G152" s="135"/>
      <c r="H152" s="129"/>
      <c r="I152" s="135"/>
      <c r="J152" s="129"/>
      <c r="K152" s="84"/>
      <c r="L152" s="84"/>
      <c r="M152" s="84"/>
      <c r="N152" s="59"/>
      <c r="O152" s="87">
        <f t="shared" si="25"/>
        <v>0</v>
      </c>
      <c r="P152" s="129"/>
      <c r="Q152" s="129"/>
      <c r="R152" s="130"/>
    </row>
    <row r="153" spans="1:18" s="5" customFormat="1" ht="12.75" customHeight="1" x14ac:dyDescent="0.25">
      <c r="A153" s="137">
        <v>9</v>
      </c>
      <c r="B153" s="132" t="s">
        <v>92</v>
      </c>
      <c r="C153" s="132" t="s">
        <v>120</v>
      </c>
      <c r="D153" s="133" t="s">
        <v>5</v>
      </c>
      <c r="E153" s="133">
        <v>82.1</v>
      </c>
      <c r="F153" s="134">
        <f>H153+J153+R153</f>
        <v>5.8052358000000002</v>
      </c>
      <c r="G153" s="135">
        <v>0.89</v>
      </c>
      <c r="H153" s="129">
        <f>G153*$P$8/1000</f>
        <v>2.2322267999999998</v>
      </c>
      <c r="I153" s="135"/>
      <c r="J153" s="129">
        <f>I153*$P$9/1000</f>
        <v>0</v>
      </c>
      <c r="K153" s="84" t="s">
        <v>102</v>
      </c>
      <c r="L153" s="84" t="s">
        <v>5</v>
      </c>
      <c r="M153" s="84">
        <v>1.1000000000000001</v>
      </c>
      <c r="N153" s="59">
        <v>3</v>
      </c>
      <c r="O153" s="87">
        <f t="shared" si="25"/>
        <v>3.3000000000000003</v>
      </c>
      <c r="P153" s="129">
        <f>E153*F153</f>
        <v>476.60985918</v>
      </c>
      <c r="Q153" s="129">
        <f>SUM(O153:O156)</f>
        <v>3.3000000000000003</v>
      </c>
      <c r="R153" s="130">
        <f>Q153*1.02*$R$14</f>
        <v>3.5730090000000008</v>
      </c>
    </row>
    <row r="154" spans="1:18" s="5" customFormat="1" ht="12.75" customHeight="1" x14ac:dyDescent="0.25">
      <c r="A154" s="137"/>
      <c r="B154" s="132"/>
      <c r="C154" s="132"/>
      <c r="D154" s="133"/>
      <c r="E154" s="133"/>
      <c r="F154" s="134"/>
      <c r="G154" s="135"/>
      <c r="H154" s="129"/>
      <c r="I154" s="135"/>
      <c r="J154" s="129"/>
      <c r="K154" s="84"/>
      <c r="L154" s="84"/>
      <c r="M154" s="84"/>
      <c r="N154" s="59"/>
      <c r="O154" s="87">
        <f t="shared" si="25"/>
        <v>0</v>
      </c>
      <c r="P154" s="129"/>
      <c r="Q154" s="129"/>
      <c r="R154" s="130"/>
    </row>
    <row r="155" spans="1:18" s="5" customFormat="1" ht="12.75" customHeight="1" x14ac:dyDescent="0.25">
      <c r="A155" s="137"/>
      <c r="B155" s="132"/>
      <c r="C155" s="132"/>
      <c r="D155" s="133"/>
      <c r="E155" s="133"/>
      <c r="F155" s="134"/>
      <c r="G155" s="135"/>
      <c r="H155" s="129"/>
      <c r="I155" s="135"/>
      <c r="J155" s="129"/>
      <c r="K155" s="84"/>
      <c r="L155" s="84"/>
      <c r="M155" s="88"/>
      <c r="N155" s="59"/>
      <c r="O155" s="87">
        <f t="shared" si="25"/>
        <v>0</v>
      </c>
      <c r="P155" s="129"/>
      <c r="Q155" s="129"/>
      <c r="R155" s="130"/>
    </row>
    <row r="156" spans="1:18" s="5" customFormat="1" ht="12.75" customHeight="1" x14ac:dyDescent="0.25">
      <c r="A156" s="137"/>
      <c r="B156" s="132"/>
      <c r="C156" s="132"/>
      <c r="D156" s="133"/>
      <c r="E156" s="133"/>
      <c r="F156" s="134"/>
      <c r="G156" s="135"/>
      <c r="H156" s="129"/>
      <c r="I156" s="135"/>
      <c r="J156" s="129"/>
      <c r="K156" s="84"/>
      <c r="L156" s="84"/>
      <c r="M156" s="84"/>
      <c r="N156" s="59"/>
      <c r="O156" s="87">
        <f t="shared" si="25"/>
        <v>0</v>
      </c>
      <c r="P156" s="129"/>
      <c r="Q156" s="129"/>
      <c r="R156" s="130"/>
    </row>
    <row r="157" spans="1:18" s="5" customFormat="1" ht="12.75" customHeight="1" x14ac:dyDescent="0.25">
      <c r="A157" s="137">
        <v>10</v>
      </c>
      <c r="B157" s="132" t="s">
        <v>153</v>
      </c>
      <c r="C157" s="132" t="s">
        <v>152</v>
      </c>
      <c r="D157" s="133" t="s">
        <v>5</v>
      </c>
      <c r="E157" s="148">
        <v>227.9</v>
      </c>
      <c r="F157" s="134">
        <f>H157+J157+R157</f>
        <v>4.8500154000000011E-2</v>
      </c>
      <c r="G157" s="135"/>
      <c r="H157" s="129">
        <f>G157*$P$8/1000</f>
        <v>0</v>
      </c>
      <c r="I157" s="139">
        <v>1.5800000000000002E-2</v>
      </c>
      <c r="J157" s="129">
        <f>I157*$P$9/1000</f>
        <v>4.8500154000000011E-2</v>
      </c>
      <c r="K157" s="84"/>
      <c r="L157" s="84"/>
      <c r="M157" s="84"/>
      <c r="N157" s="59"/>
      <c r="O157" s="87">
        <f t="shared" si="25"/>
        <v>0</v>
      </c>
      <c r="P157" s="129">
        <f>E157*F157</f>
        <v>11.053185096600002</v>
      </c>
      <c r="Q157" s="129">
        <f>SUM(O157:O160)</f>
        <v>0</v>
      </c>
      <c r="R157" s="129">
        <f>Q157*1.02*1.05*$R$14</f>
        <v>0</v>
      </c>
    </row>
    <row r="158" spans="1:18" s="5" customFormat="1" ht="12.75" customHeight="1" x14ac:dyDescent="0.25">
      <c r="A158" s="137"/>
      <c r="B158" s="132"/>
      <c r="C158" s="132"/>
      <c r="D158" s="133"/>
      <c r="E158" s="148"/>
      <c r="F158" s="134"/>
      <c r="G158" s="135"/>
      <c r="H158" s="129"/>
      <c r="I158" s="139"/>
      <c r="J158" s="129"/>
      <c r="K158" s="84"/>
      <c r="L158" s="84"/>
      <c r="M158" s="84"/>
      <c r="N158" s="59"/>
      <c r="O158" s="87">
        <f t="shared" si="25"/>
        <v>0</v>
      </c>
      <c r="P158" s="129"/>
      <c r="Q158" s="129"/>
      <c r="R158" s="129"/>
    </row>
    <row r="159" spans="1:18" s="5" customFormat="1" ht="12.75" customHeight="1" x14ac:dyDescent="0.25">
      <c r="A159" s="137"/>
      <c r="B159" s="132"/>
      <c r="C159" s="132"/>
      <c r="D159" s="133"/>
      <c r="E159" s="148"/>
      <c r="F159" s="134"/>
      <c r="G159" s="135"/>
      <c r="H159" s="129"/>
      <c r="I159" s="139"/>
      <c r="J159" s="129"/>
      <c r="K159" s="84"/>
      <c r="L159" s="84"/>
      <c r="M159" s="88"/>
      <c r="N159" s="59"/>
      <c r="O159" s="87">
        <f t="shared" si="25"/>
        <v>0</v>
      </c>
      <c r="P159" s="129"/>
      <c r="Q159" s="129"/>
      <c r="R159" s="129"/>
    </row>
    <row r="160" spans="1:18" s="5" customFormat="1" ht="12.75" customHeight="1" x14ac:dyDescent="0.25">
      <c r="A160" s="137"/>
      <c r="B160" s="132"/>
      <c r="C160" s="132"/>
      <c r="D160" s="133"/>
      <c r="E160" s="148"/>
      <c r="F160" s="134"/>
      <c r="G160" s="135"/>
      <c r="H160" s="129"/>
      <c r="I160" s="139"/>
      <c r="J160" s="129"/>
      <c r="K160" s="84"/>
      <c r="L160" s="84"/>
      <c r="M160" s="84"/>
      <c r="N160" s="59"/>
      <c r="O160" s="87">
        <f t="shared" si="25"/>
        <v>0</v>
      </c>
      <c r="P160" s="129"/>
      <c r="Q160" s="129"/>
      <c r="R160" s="129"/>
    </row>
    <row r="161" spans="1:18" s="5" customFormat="1" ht="12.75" customHeight="1" x14ac:dyDescent="0.25">
      <c r="A161" s="137">
        <v>11</v>
      </c>
      <c r="B161" s="132" t="s">
        <v>124</v>
      </c>
      <c r="C161" s="132" t="s">
        <v>123</v>
      </c>
      <c r="D161" s="133" t="s">
        <v>5</v>
      </c>
      <c r="E161" s="148">
        <v>227.9</v>
      </c>
      <c r="F161" s="134">
        <f>H161+J161+R161</f>
        <v>0.16944357600000001</v>
      </c>
      <c r="G161" s="135"/>
      <c r="H161" s="129">
        <f>G161*$P$8/1000</f>
        <v>0</v>
      </c>
      <c r="I161" s="139">
        <v>5.5199999999999999E-2</v>
      </c>
      <c r="J161" s="129">
        <f>I161*$P$9/1000</f>
        <v>0.16944357600000001</v>
      </c>
      <c r="K161" s="84"/>
      <c r="L161" s="84"/>
      <c r="M161" s="84"/>
      <c r="N161" s="59"/>
      <c r="O161" s="87">
        <f t="shared" si="25"/>
        <v>0</v>
      </c>
      <c r="P161" s="129">
        <f>E161*F161</f>
        <v>38.616190970400005</v>
      </c>
      <c r="Q161" s="129">
        <f>SUM(O161:O164)</f>
        <v>0</v>
      </c>
      <c r="R161" s="129">
        <f>Q161*1.02*1.05*$R$14</f>
        <v>0</v>
      </c>
    </row>
    <row r="162" spans="1:18" s="5" customFormat="1" ht="12.75" customHeight="1" x14ac:dyDescent="0.25">
      <c r="A162" s="137"/>
      <c r="B162" s="132"/>
      <c r="C162" s="132"/>
      <c r="D162" s="133"/>
      <c r="E162" s="148"/>
      <c r="F162" s="134"/>
      <c r="G162" s="135"/>
      <c r="H162" s="129"/>
      <c r="I162" s="139"/>
      <c r="J162" s="129"/>
      <c r="K162" s="84"/>
      <c r="L162" s="84"/>
      <c r="M162" s="84"/>
      <c r="N162" s="59"/>
      <c r="O162" s="87">
        <f t="shared" si="25"/>
        <v>0</v>
      </c>
      <c r="P162" s="129"/>
      <c r="Q162" s="129"/>
      <c r="R162" s="129"/>
    </row>
    <row r="163" spans="1:18" s="5" customFormat="1" ht="12.75" customHeight="1" x14ac:dyDescent="0.25">
      <c r="A163" s="137"/>
      <c r="B163" s="132"/>
      <c r="C163" s="132"/>
      <c r="D163" s="133"/>
      <c r="E163" s="148"/>
      <c r="F163" s="134"/>
      <c r="G163" s="135"/>
      <c r="H163" s="129"/>
      <c r="I163" s="139"/>
      <c r="J163" s="129"/>
      <c r="K163" s="84"/>
      <c r="L163" s="84"/>
      <c r="M163" s="88"/>
      <c r="N163" s="59"/>
      <c r="O163" s="87">
        <f t="shared" si="25"/>
        <v>0</v>
      </c>
      <c r="P163" s="129"/>
      <c r="Q163" s="129"/>
      <c r="R163" s="129"/>
    </row>
    <row r="164" spans="1:18" s="5" customFormat="1" ht="12.75" customHeight="1" x14ac:dyDescent="0.25">
      <c r="A164" s="137"/>
      <c r="B164" s="132"/>
      <c r="C164" s="132"/>
      <c r="D164" s="133"/>
      <c r="E164" s="148"/>
      <c r="F164" s="134"/>
      <c r="G164" s="135"/>
      <c r="H164" s="129"/>
      <c r="I164" s="139"/>
      <c r="J164" s="129"/>
      <c r="K164" s="84"/>
      <c r="L164" s="84"/>
      <c r="M164" s="84"/>
      <c r="N164" s="59"/>
      <c r="O164" s="87">
        <f t="shared" si="25"/>
        <v>0</v>
      </c>
      <c r="P164" s="129"/>
      <c r="Q164" s="129"/>
      <c r="R164" s="129"/>
    </row>
    <row r="165" spans="1:18" s="5" customFormat="1" ht="12.75" customHeight="1" x14ac:dyDescent="0.25">
      <c r="A165" s="137">
        <v>12</v>
      </c>
      <c r="B165" s="141" t="s">
        <v>121</v>
      </c>
      <c r="C165" s="132" t="s">
        <v>122</v>
      </c>
      <c r="D165" s="133" t="s">
        <v>5</v>
      </c>
      <c r="E165" s="133">
        <v>7</v>
      </c>
      <c r="F165" s="134">
        <f>H165+J165+R165</f>
        <v>1.4095634400000001</v>
      </c>
      <c r="G165" s="135">
        <v>0.56200000000000006</v>
      </c>
      <c r="H165" s="129">
        <f>G165*$P$8/1000</f>
        <v>1.4095634400000001</v>
      </c>
      <c r="I165" s="135"/>
      <c r="J165" s="129">
        <f>I165*$P$9/1000</f>
        <v>0</v>
      </c>
      <c r="K165" s="84"/>
      <c r="L165" s="84"/>
      <c r="M165" s="84"/>
      <c r="N165" s="59"/>
      <c r="O165" s="87">
        <f t="shared" si="25"/>
        <v>0</v>
      </c>
      <c r="P165" s="129">
        <f>E165*F165</f>
        <v>9.8669440800000014</v>
      </c>
      <c r="Q165" s="129">
        <f>SUM(O165:O168)</f>
        <v>0</v>
      </c>
      <c r="R165" s="129">
        <f>Q165*1.02*1.05*$R$14</f>
        <v>0</v>
      </c>
    </row>
    <row r="166" spans="1:18" s="5" customFormat="1" ht="12.75" customHeight="1" x14ac:dyDescent="0.25">
      <c r="A166" s="137"/>
      <c r="B166" s="141"/>
      <c r="C166" s="132"/>
      <c r="D166" s="133"/>
      <c r="E166" s="133"/>
      <c r="F166" s="134"/>
      <c r="G166" s="135"/>
      <c r="H166" s="129"/>
      <c r="I166" s="135"/>
      <c r="J166" s="129"/>
      <c r="K166" s="84"/>
      <c r="L166" s="84"/>
      <c r="M166" s="84"/>
      <c r="N166" s="59"/>
      <c r="O166" s="87">
        <f t="shared" si="25"/>
        <v>0</v>
      </c>
      <c r="P166" s="129"/>
      <c r="Q166" s="129"/>
      <c r="R166" s="129"/>
    </row>
    <row r="167" spans="1:18" s="5" customFormat="1" ht="12.75" customHeight="1" x14ac:dyDescent="0.25">
      <c r="A167" s="137"/>
      <c r="B167" s="141"/>
      <c r="C167" s="132"/>
      <c r="D167" s="133"/>
      <c r="E167" s="133"/>
      <c r="F167" s="134"/>
      <c r="G167" s="135"/>
      <c r="H167" s="129"/>
      <c r="I167" s="135"/>
      <c r="J167" s="129"/>
      <c r="K167" s="84"/>
      <c r="L167" s="84"/>
      <c r="M167" s="88"/>
      <c r="N167" s="59"/>
      <c r="O167" s="87">
        <f t="shared" si="25"/>
        <v>0</v>
      </c>
      <c r="P167" s="129"/>
      <c r="Q167" s="129"/>
      <c r="R167" s="129"/>
    </row>
    <row r="168" spans="1:18" s="5" customFormat="1" ht="12.75" customHeight="1" x14ac:dyDescent="0.25">
      <c r="A168" s="137"/>
      <c r="B168" s="141"/>
      <c r="C168" s="132"/>
      <c r="D168" s="133"/>
      <c r="E168" s="133"/>
      <c r="F168" s="134"/>
      <c r="G168" s="135"/>
      <c r="H168" s="129"/>
      <c r="I168" s="135"/>
      <c r="J168" s="129"/>
      <c r="K168" s="84"/>
      <c r="L168" s="84"/>
      <c r="M168" s="84"/>
      <c r="N168" s="59"/>
      <c r="O168" s="87">
        <f t="shared" si="25"/>
        <v>0</v>
      </c>
      <c r="P168" s="129"/>
      <c r="Q168" s="129"/>
      <c r="R168" s="129"/>
    </row>
    <row r="169" spans="1:18" s="5" customFormat="1" ht="12.75" customHeight="1" x14ac:dyDescent="0.25">
      <c r="A169" s="137">
        <v>13</v>
      </c>
      <c r="B169" s="157" t="s">
        <v>178</v>
      </c>
      <c r="C169" s="132" t="s">
        <v>125</v>
      </c>
      <c r="D169" s="133" t="s">
        <v>89</v>
      </c>
      <c r="E169" s="134">
        <v>187.53</v>
      </c>
      <c r="F169" s="134">
        <f>H169+J169+R169</f>
        <v>1.36</v>
      </c>
      <c r="G169" s="135"/>
      <c r="H169" s="129">
        <f>G169*$P$8/1000</f>
        <v>0</v>
      </c>
      <c r="I169" s="136"/>
      <c r="J169" s="129">
        <f>0.17*8</f>
        <v>1.36</v>
      </c>
      <c r="K169" s="84"/>
      <c r="L169" s="84"/>
      <c r="M169" s="84"/>
      <c r="N169" s="59"/>
      <c r="O169" s="87">
        <f t="shared" si="25"/>
        <v>0</v>
      </c>
      <c r="P169" s="129">
        <f>E169*F169</f>
        <v>255.04080000000002</v>
      </c>
      <c r="Q169" s="129">
        <f>SUM(O169:O172)</f>
        <v>0</v>
      </c>
      <c r="R169" s="129">
        <f>Q169*1.02*1.05*$R$14</f>
        <v>0</v>
      </c>
    </row>
    <row r="170" spans="1:18" s="5" customFormat="1" ht="12.75" customHeight="1" x14ac:dyDescent="0.25">
      <c r="A170" s="137"/>
      <c r="B170" s="157"/>
      <c r="C170" s="132"/>
      <c r="D170" s="133"/>
      <c r="E170" s="134"/>
      <c r="F170" s="134"/>
      <c r="G170" s="135"/>
      <c r="H170" s="129"/>
      <c r="I170" s="136"/>
      <c r="J170" s="129"/>
      <c r="K170" s="84"/>
      <c r="L170" s="84"/>
      <c r="M170" s="84"/>
      <c r="N170" s="59"/>
      <c r="O170" s="87">
        <f t="shared" si="25"/>
        <v>0</v>
      </c>
      <c r="P170" s="129"/>
      <c r="Q170" s="129"/>
      <c r="R170" s="129"/>
    </row>
    <row r="171" spans="1:18" s="5" customFormat="1" ht="12.75" customHeight="1" x14ac:dyDescent="0.25">
      <c r="A171" s="137"/>
      <c r="B171" s="157"/>
      <c r="C171" s="132"/>
      <c r="D171" s="133"/>
      <c r="E171" s="134"/>
      <c r="F171" s="134"/>
      <c r="G171" s="135"/>
      <c r="H171" s="129"/>
      <c r="I171" s="136"/>
      <c r="J171" s="129"/>
      <c r="K171" s="84"/>
      <c r="L171" s="84"/>
      <c r="M171" s="88"/>
      <c r="N171" s="59"/>
      <c r="O171" s="87">
        <f t="shared" si="25"/>
        <v>0</v>
      </c>
      <c r="P171" s="129"/>
      <c r="Q171" s="129"/>
      <c r="R171" s="129"/>
    </row>
    <row r="172" spans="1:18" s="5" customFormat="1" ht="12.75" customHeight="1" x14ac:dyDescent="0.25">
      <c r="A172" s="137"/>
      <c r="B172" s="157"/>
      <c r="C172" s="132"/>
      <c r="D172" s="133"/>
      <c r="E172" s="134"/>
      <c r="F172" s="134"/>
      <c r="G172" s="135"/>
      <c r="H172" s="129"/>
      <c r="I172" s="136"/>
      <c r="J172" s="129"/>
      <c r="K172" s="84"/>
      <c r="L172" s="84"/>
      <c r="M172" s="84"/>
      <c r="N172" s="59"/>
      <c r="O172" s="87">
        <f t="shared" si="25"/>
        <v>0</v>
      </c>
      <c r="P172" s="129"/>
      <c r="Q172" s="129"/>
      <c r="R172" s="129"/>
    </row>
    <row r="173" spans="1:18" ht="12.75" customHeight="1" x14ac:dyDescent="0.25">
      <c r="A173" s="137">
        <v>14</v>
      </c>
      <c r="B173" s="141" t="s">
        <v>97</v>
      </c>
      <c r="C173" s="141" t="s">
        <v>171</v>
      </c>
      <c r="D173" s="137" t="s">
        <v>4</v>
      </c>
      <c r="E173" s="153">
        <v>8.4</v>
      </c>
      <c r="F173" s="154">
        <f>H173+J173+R173</f>
        <v>1.2715223310000001</v>
      </c>
      <c r="G173" s="158">
        <v>1.7399999999999999E-2</v>
      </c>
      <c r="H173" s="130">
        <f>G173*$P$8/1000</f>
        <v>4.3641287999999993E-2</v>
      </c>
      <c r="I173" s="139">
        <v>0.1106</v>
      </c>
      <c r="J173" s="130">
        <f>I173*$P$9/1000</f>
        <v>0.33950107800000001</v>
      </c>
      <c r="K173" s="85" t="s">
        <v>100</v>
      </c>
      <c r="L173" s="84" t="s">
        <v>5</v>
      </c>
      <c r="M173" s="85">
        <v>0.189</v>
      </c>
      <c r="N173" s="56">
        <v>4</v>
      </c>
      <c r="O173" s="82">
        <f t="shared" si="25"/>
        <v>0.75600000000000001</v>
      </c>
      <c r="P173" s="130">
        <f>E173*F173</f>
        <v>10.680787580400002</v>
      </c>
      <c r="Q173" s="130">
        <f>SUM(O173:O176)</f>
        <v>0.82050000000000001</v>
      </c>
      <c r="R173" s="130">
        <f>Q173*1.02*$R$14</f>
        <v>0.88837996500000016</v>
      </c>
    </row>
    <row r="174" spans="1:18" x14ac:dyDescent="0.25">
      <c r="A174" s="137"/>
      <c r="B174" s="141"/>
      <c r="C174" s="141"/>
      <c r="D174" s="137"/>
      <c r="E174" s="153"/>
      <c r="F174" s="154"/>
      <c r="G174" s="158"/>
      <c r="H174" s="130"/>
      <c r="I174" s="139"/>
      <c r="J174" s="130"/>
      <c r="K174" s="85" t="s">
        <v>101</v>
      </c>
      <c r="L174" s="84" t="s">
        <v>5</v>
      </c>
      <c r="M174" s="85">
        <v>1.4999999999999999E-2</v>
      </c>
      <c r="N174" s="56">
        <v>4</v>
      </c>
      <c r="O174" s="82">
        <f t="shared" si="25"/>
        <v>0.06</v>
      </c>
      <c r="P174" s="130"/>
      <c r="Q174" s="130"/>
      <c r="R174" s="130"/>
    </row>
    <row r="175" spans="1:18" x14ac:dyDescent="0.25">
      <c r="A175" s="137"/>
      <c r="B175" s="141"/>
      <c r="C175" s="141"/>
      <c r="D175" s="137"/>
      <c r="E175" s="153"/>
      <c r="F175" s="154"/>
      <c r="G175" s="158"/>
      <c r="H175" s="130"/>
      <c r="I175" s="139"/>
      <c r="J175" s="130"/>
      <c r="K175" s="85" t="s">
        <v>90</v>
      </c>
      <c r="L175" s="84" t="s">
        <v>5</v>
      </c>
      <c r="M175" s="95">
        <v>0.03</v>
      </c>
      <c r="N175" s="56">
        <v>0.15</v>
      </c>
      <c r="O175" s="82">
        <f t="shared" si="25"/>
        <v>4.4999999999999997E-3</v>
      </c>
      <c r="P175" s="130"/>
      <c r="Q175" s="130"/>
      <c r="R175" s="130"/>
    </row>
    <row r="176" spans="1:18" ht="12.75" customHeight="1" x14ac:dyDescent="0.25">
      <c r="A176" s="137"/>
      <c r="B176" s="141"/>
      <c r="C176" s="141"/>
      <c r="D176" s="137"/>
      <c r="E176" s="153"/>
      <c r="F176" s="154"/>
      <c r="G176" s="158"/>
      <c r="H176" s="130"/>
      <c r="I176" s="139"/>
      <c r="J176" s="130"/>
      <c r="K176" s="85"/>
      <c r="L176" s="85"/>
      <c r="M176" s="85"/>
      <c r="N176" s="56"/>
      <c r="O176" s="82">
        <f t="shared" si="25"/>
        <v>0</v>
      </c>
      <c r="P176" s="130"/>
      <c r="Q176" s="130"/>
      <c r="R176" s="130"/>
    </row>
    <row r="177" spans="1:18" x14ac:dyDescent="0.25">
      <c r="A177" s="137">
        <v>15</v>
      </c>
      <c r="B177" s="132" t="s">
        <v>98</v>
      </c>
      <c r="C177" s="141" t="s">
        <v>106</v>
      </c>
      <c r="D177" s="137" t="s">
        <v>4</v>
      </c>
      <c r="E177" s="153">
        <v>8.4</v>
      </c>
      <c r="F177" s="154">
        <f>H177+J177+R177</f>
        <v>4.2405338574000009</v>
      </c>
      <c r="G177" s="142">
        <v>2.0920000000000001E-2</v>
      </c>
      <c r="H177" s="130">
        <f>G177*$P$8/1000</f>
        <v>5.24698704E-2</v>
      </c>
      <c r="I177" s="139">
        <v>4.7399999999999998E-2</v>
      </c>
      <c r="J177" s="130">
        <f>I177*$P$9/1000</f>
        <v>0.145500462</v>
      </c>
      <c r="K177" s="84" t="s">
        <v>104</v>
      </c>
      <c r="L177" s="84" t="s">
        <v>89</v>
      </c>
      <c r="M177" s="85">
        <v>0.13950000000000001</v>
      </c>
      <c r="N177" s="59">
        <v>26</v>
      </c>
      <c r="O177" s="82">
        <f t="shared" si="25"/>
        <v>3.6270000000000002</v>
      </c>
      <c r="P177" s="130">
        <f>E177*F177</f>
        <v>35.62048440216001</v>
      </c>
      <c r="Q177" s="130">
        <f>SUM(O177:O180)</f>
        <v>3.6270000000000002</v>
      </c>
      <c r="R177" s="130">
        <f>Q177*1.05*$R$14</f>
        <v>4.0425635250000012</v>
      </c>
    </row>
    <row r="178" spans="1:18" x14ac:dyDescent="0.25">
      <c r="A178" s="137"/>
      <c r="B178" s="132"/>
      <c r="C178" s="141"/>
      <c r="D178" s="137"/>
      <c r="E178" s="153"/>
      <c r="F178" s="154"/>
      <c r="G178" s="142"/>
      <c r="H178" s="130"/>
      <c r="I178" s="139"/>
      <c r="J178" s="130"/>
      <c r="K178" s="85"/>
      <c r="L178" s="85"/>
      <c r="M178" s="85"/>
      <c r="N178" s="56"/>
      <c r="O178" s="82">
        <f t="shared" si="25"/>
        <v>0</v>
      </c>
      <c r="P178" s="130"/>
      <c r="Q178" s="130"/>
      <c r="R178" s="130"/>
    </row>
    <row r="179" spans="1:18" x14ac:dyDescent="0.25">
      <c r="A179" s="137"/>
      <c r="B179" s="132"/>
      <c r="C179" s="141"/>
      <c r="D179" s="137"/>
      <c r="E179" s="153"/>
      <c r="F179" s="154"/>
      <c r="G179" s="142"/>
      <c r="H179" s="130"/>
      <c r="I179" s="139"/>
      <c r="J179" s="130"/>
      <c r="K179" s="85"/>
      <c r="L179" s="85"/>
      <c r="M179" s="86"/>
      <c r="N179" s="56"/>
      <c r="O179" s="82">
        <f t="shared" si="25"/>
        <v>0</v>
      </c>
      <c r="P179" s="130"/>
      <c r="Q179" s="130"/>
      <c r="R179" s="130"/>
    </row>
    <row r="180" spans="1:18" ht="12.75" customHeight="1" x14ac:dyDescent="0.25">
      <c r="A180" s="137"/>
      <c r="B180" s="132"/>
      <c r="C180" s="141"/>
      <c r="D180" s="137"/>
      <c r="E180" s="153"/>
      <c r="F180" s="154"/>
      <c r="G180" s="142"/>
      <c r="H180" s="130"/>
      <c r="I180" s="139"/>
      <c r="J180" s="130"/>
      <c r="K180" s="85"/>
      <c r="L180" s="85"/>
      <c r="M180" s="85"/>
      <c r="N180" s="56"/>
      <c r="O180" s="82">
        <f t="shared" si="25"/>
        <v>0</v>
      </c>
      <c r="P180" s="130"/>
      <c r="Q180" s="130"/>
      <c r="R180" s="130"/>
    </row>
    <row r="181" spans="1:18" s="5" customFormat="1" ht="12.75" customHeight="1" x14ac:dyDescent="0.25">
      <c r="A181" s="137">
        <v>16</v>
      </c>
      <c r="B181" s="132" t="s">
        <v>91</v>
      </c>
      <c r="C181" s="141" t="s">
        <v>107</v>
      </c>
      <c r="D181" s="133" t="s">
        <v>4</v>
      </c>
      <c r="E181" s="153">
        <v>8.4</v>
      </c>
      <c r="F181" s="134">
        <f>H181+J181+R181</f>
        <v>3.1287786930000006</v>
      </c>
      <c r="G181" s="139">
        <v>2.0799999999999999E-2</v>
      </c>
      <c r="H181" s="129">
        <f>G181*$P$8/1000</f>
        <v>5.2168895999999999E-2</v>
      </c>
      <c r="I181" s="139">
        <v>4.7399999999999998E-2</v>
      </c>
      <c r="J181" s="129">
        <f>I181*$P$9/1000</f>
        <v>0.145500462</v>
      </c>
      <c r="K181" s="84" t="s">
        <v>104</v>
      </c>
      <c r="L181" s="84" t="s">
        <v>89</v>
      </c>
      <c r="M181" s="84">
        <v>9.74E-2</v>
      </c>
      <c r="N181" s="59">
        <v>27</v>
      </c>
      <c r="O181" s="87">
        <f t="shared" si="25"/>
        <v>2.6297999999999999</v>
      </c>
      <c r="P181" s="129">
        <f>E181*F181</f>
        <v>26.281741021200006</v>
      </c>
      <c r="Q181" s="129">
        <f>SUM(O181:O184)</f>
        <v>2.6297999999999999</v>
      </c>
      <c r="R181" s="130">
        <f>Q181*1.05*$R$14</f>
        <v>2.9311093350000004</v>
      </c>
    </row>
    <row r="182" spans="1:18" s="5" customFormat="1" x14ac:dyDescent="0.25">
      <c r="A182" s="137"/>
      <c r="B182" s="132"/>
      <c r="C182" s="141"/>
      <c r="D182" s="133"/>
      <c r="E182" s="153"/>
      <c r="F182" s="134"/>
      <c r="G182" s="139"/>
      <c r="H182" s="129"/>
      <c r="I182" s="139"/>
      <c r="J182" s="129"/>
      <c r="K182" s="84"/>
      <c r="L182" s="84"/>
      <c r="M182" s="84"/>
      <c r="N182" s="59"/>
      <c r="O182" s="87">
        <f t="shared" si="25"/>
        <v>0</v>
      </c>
      <c r="P182" s="129"/>
      <c r="Q182" s="129"/>
      <c r="R182" s="130"/>
    </row>
    <row r="183" spans="1:18" s="5" customFormat="1" x14ac:dyDescent="0.25">
      <c r="A183" s="137"/>
      <c r="B183" s="132"/>
      <c r="C183" s="141"/>
      <c r="D183" s="133"/>
      <c r="E183" s="153"/>
      <c r="F183" s="134"/>
      <c r="G183" s="139"/>
      <c r="H183" s="129"/>
      <c r="I183" s="139"/>
      <c r="J183" s="129"/>
      <c r="K183" s="84"/>
      <c r="L183" s="84"/>
      <c r="M183" s="84"/>
      <c r="N183" s="59"/>
      <c r="O183" s="87">
        <f t="shared" si="25"/>
        <v>0</v>
      </c>
      <c r="P183" s="129"/>
      <c r="Q183" s="129"/>
      <c r="R183" s="130"/>
    </row>
    <row r="184" spans="1:18" s="5" customFormat="1" ht="12.75" customHeight="1" x14ac:dyDescent="0.25">
      <c r="A184" s="137"/>
      <c r="B184" s="132"/>
      <c r="C184" s="141"/>
      <c r="D184" s="133"/>
      <c r="E184" s="153"/>
      <c r="F184" s="134"/>
      <c r="G184" s="139"/>
      <c r="H184" s="129"/>
      <c r="I184" s="139"/>
      <c r="J184" s="129"/>
      <c r="K184" s="84"/>
      <c r="L184" s="84"/>
      <c r="M184" s="84"/>
      <c r="N184" s="59"/>
      <c r="O184" s="87">
        <f t="shared" si="25"/>
        <v>0</v>
      </c>
      <c r="P184" s="129"/>
      <c r="Q184" s="129"/>
      <c r="R184" s="130"/>
    </row>
    <row r="185" spans="1:18" s="5" customFormat="1" ht="12.75" customHeight="1" x14ac:dyDescent="0.25">
      <c r="A185" s="137"/>
      <c r="B185" s="132"/>
      <c r="C185" s="140" t="s">
        <v>127</v>
      </c>
      <c r="D185" s="133"/>
      <c r="E185" s="133"/>
      <c r="F185" s="134">
        <f>H185+J185+R185</f>
        <v>0</v>
      </c>
      <c r="G185" s="135"/>
      <c r="H185" s="129">
        <f>G185*$P$8/1000</f>
        <v>0</v>
      </c>
      <c r="I185" s="135"/>
      <c r="J185" s="129">
        <f>I185*$P$9/1000</f>
        <v>0</v>
      </c>
      <c r="K185" s="84"/>
      <c r="L185" s="84"/>
      <c r="M185" s="84"/>
      <c r="N185" s="59"/>
      <c r="O185" s="87">
        <f t="shared" si="25"/>
        <v>0</v>
      </c>
      <c r="P185" s="129">
        <f>E185*F185</f>
        <v>0</v>
      </c>
      <c r="Q185" s="129">
        <f>SUM(O185:O188)</f>
        <v>0</v>
      </c>
      <c r="R185" s="130">
        <f t="shared" ref="R185" si="27">Q185*1.02*1.05*$R$14</f>
        <v>0</v>
      </c>
    </row>
    <row r="186" spans="1:18" s="5" customFormat="1" ht="12.75" customHeight="1" x14ac:dyDescent="0.25">
      <c r="A186" s="137"/>
      <c r="B186" s="132"/>
      <c r="C186" s="140"/>
      <c r="D186" s="133"/>
      <c r="E186" s="133"/>
      <c r="F186" s="134"/>
      <c r="G186" s="135"/>
      <c r="H186" s="129"/>
      <c r="I186" s="135"/>
      <c r="J186" s="129"/>
      <c r="K186" s="84"/>
      <c r="L186" s="84"/>
      <c r="M186" s="84"/>
      <c r="N186" s="59"/>
      <c r="O186" s="87">
        <f t="shared" si="25"/>
        <v>0</v>
      </c>
      <c r="P186" s="129"/>
      <c r="Q186" s="129"/>
      <c r="R186" s="130"/>
    </row>
    <row r="187" spans="1:18" s="5" customFormat="1" ht="12.75" customHeight="1" x14ac:dyDescent="0.25">
      <c r="A187" s="137"/>
      <c r="B187" s="132"/>
      <c r="C187" s="140"/>
      <c r="D187" s="133"/>
      <c r="E187" s="133"/>
      <c r="F187" s="134"/>
      <c r="G187" s="135"/>
      <c r="H187" s="129"/>
      <c r="I187" s="135"/>
      <c r="J187" s="129"/>
      <c r="K187" s="84"/>
      <c r="L187" s="84"/>
      <c r="M187" s="88"/>
      <c r="N187" s="59"/>
      <c r="O187" s="87">
        <f t="shared" si="25"/>
        <v>0</v>
      </c>
      <c r="P187" s="129"/>
      <c r="Q187" s="129"/>
      <c r="R187" s="130"/>
    </row>
    <row r="188" spans="1:18" s="5" customFormat="1" ht="12.75" customHeight="1" x14ac:dyDescent="0.25">
      <c r="A188" s="137"/>
      <c r="B188" s="132"/>
      <c r="C188" s="140"/>
      <c r="D188" s="133"/>
      <c r="E188" s="133"/>
      <c r="F188" s="134"/>
      <c r="G188" s="135"/>
      <c r="H188" s="129"/>
      <c r="I188" s="135"/>
      <c r="J188" s="129"/>
      <c r="K188" s="84"/>
      <c r="L188" s="84"/>
      <c r="M188" s="84"/>
      <c r="N188" s="59"/>
      <c r="O188" s="87">
        <f t="shared" si="25"/>
        <v>0</v>
      </c>
      <c r="P188" s="129"/>
      <c r="Q188" s="129"/>
      <c r="R188" s="130"/>
    </row>
    <row r="189" spans="1:18" s="5" customFormat="1" ht="12.75" customHeight="1" x14ac:dyDescent="0.25">
      <c r="A189" s="137">
        <v>1</v>
      </c>
      <c r="B189" s="141" t="s">
        <v>141</v>
      </c>
      <c r="C189" s="132" t="s">
        <v>128</v>
      </c>
      <c r="D189" s="133" t="s">
        <v>3</v>
      </c>
      <c r="E189" s="133">
        <v>266</v>
      </c>
      <c r="F189" s="134">
        <f>H189+J189+R189</f>
        <v>6.3631943118000001</v>
      </c>
      <c r="G189" s="135">
        <v>0.15</v>
      </c>
      <c r="H189" s="129">
        <f>G189*$P$8/1000</f>
        <v>0.37621799999999994</v>
      </c>
      <c r="I189" s="135">
        <v>0.11</v>
      </c>
      <c r="J189" s="129">
        <f>I189*$P$9/1000</f>
        <v>0.33765930000000005</v>
      </c>
      <c r="K189" s="84" t="s">
        <v>7</v>
      </c>
      <c r="L189" s="84" t="s">
        <v>3</v>
      </c>
      <c r="M189" s="84">
        <v>1.01</v>
      </c>
      <c r="N189" s="59">
        <v>4.92</v>
      </c>
      <c r="O189" s="87">
        <f t="shared" si="25"/>
        <v>4.9691999999999998</v>
      </c>
      <c r="P189" s="129">
        <f>E189*F189</f>
        <v>1692.6096869388</v>
      </c>
      <c r="Q189" s="129">
        <f>SUM(O189:O192)</f>
        <v>4.9691999999999998</v>
      </c>
      <c r="R189" s="130">
        <f t="shared" ref="R189" si="28">Q189*1.02*1.05*$R$14</f>
        <v>5.6493170118</v>
      </c>
    </row>
    <row r="190" spans="1:18" s="5" customFormat="1" ht="12.75" customHeight="1" x14ac:dyDescent="0.25">
      <c r="A190" s="137"/>
      <c r="B190" s="141"/>
      <c r="C190" s="132"/>
      <c r="D190" s="133"/>
      <c r="E190" s="133"/>
      <c r="F190" s="134"/>
      <c r="G190" s="135"/>
      <c r="H190" s="129"/>
      <c r="I190" s="135"/>
      <c r="J190" s="129"/>
      <c r="K190" s="84"/>
      <c r="L190" s="84"/>
      <c r="M190" s="84"/>
      <c r="N190" s="59"/>
      <c r="O190" s="87">
        <f t="shared" si="25"/>
        <v>0</v>
      </c>
      <c r="P190" s="129"/>
      <c r="Q190" s="129"/>
      <c r="R190" s="130"/>
    </row>
    <row r="191" spans="1:18" s="5" customFormat="1" ht="12.75" customHeight="1" x14ac:dyDescent="0.25">
      <c r="A191" s="137"/>
      <c r="B191" s="141"/>
      <c r="C191" s="132"/>
      <c r="D191" s="133"/>
      <c r="E191" s="133"/>
      <c r="F191" s="134"/>
      <c r="G191" s="135"/>
      <c r="H191" s="129"/>
      <c r="I191" s="135"/>
      <c r="J191" s="129"/>
      <c r="K191" s="84"/>
      <c r="L191" s="84"/>
      <c r="M191" s="88"/>
      <c r="N191" s="59"/>
      <c r="O191" s="87">
        <f t="shared" si="25"/>
        <v>0</v>
      </c>
      <c r="P191" s="129"/>
      <c r="Q191" s="129"/>
      <c r="R191" s="130"/>
    </row>
    <row r="192" spans="1:18" s="5" customFormat="1" ht="12.75" customHeight="1" x14ac:dyDescent="0.25">
      <c r="A192" s="137"/>
      <c r="B192" s="141"/>
      <c r="C192" s="132"/>
      <c r="D192" s="133"/>
      <c r="E192" s="133"/>
      <c r="F192" s="134"/>
      <c r="G192" s="135"/>
      <c r="H192" s="129"/>
      <c r="I192" s="135"/>
      <c r="J192" s="129"/>
      <c r="K192" s="84"/>
      <c r="L192" s="84"/>
      <c r="M192" s="84"/>
      <c r="N192" s="59"/>
      <c r="O192" s="87">
        <f t="shared" si="25"/>
        <v>0</v>
      </c>
      <c r="P192" s="129"/>
      <c r="Q192" s="129"/>
      <c r="R192" s="130"/>
    </row>
    <row r="193" spans="1:18" s="5" customFormat="1" ht="12.75" customHeight="1" x14ac:dyDescent="0.25">
      <c r="A193" s="137">
        <v>2</v>
      </c>
      <c r="B193" s="141" t="s">
        <v>162</v>
      </c>
      <c r="C193" s="132" t="s">
        <v>161</v>
      </c>
      <c r="D193" s="133" t="s">
        <v>99</v>
      </c>
      <c r="E193" s="133">
        <v>0.26600000000000001</v>
      </c>
      <c r="F193" s="134">
        <f>H193+J193+R193</f>
        <v>580.89389400000005</v>
      </c>
      <c r="G193" s="135">
        <v>14</v>
      </c>
      <c r="H193" s="129">
        <f>G193*$P$8/1000</f>
        <v>35.113680000000002</v>
      </c>
      <c r="I193" s="135">
        <v>177.8</v>
      </c>
      <c r="J193" s="129">
        <f>I193*$P$9/1000</f>
        <v>545.780214</v>
      </c>
      <c r="K193" s="84"/>
      <c r="L193" s="84"/>
      <c r="M193" s="84"/>
      <c r="N193" s="59"/>
      <c r="O193" s="87">
        <f t="shared" si="25"/>
        <v>0</v>
      </c>
      <c r="P193" s="129">
        <f>E193*F193</f>
        <v>154.51777580400002</v>
      </c>
      <c r="Q193" s="129">
        <f>SUM(O193:O196)</f>
        <v>0</v>
      </c>
      <c r="R193" s="130">
        <f t="shared" ref="R193" si="29">Q193*1.02*1.05*$R$14</f>
        <v>0</v>
      </c>
    </row>
    <row r="194" spans="1:18" s="5" customFormat="1" ht="12.75" customHeight="1" x14ac:dyDescent="0.25">
      <c r="A194" s="137"/>
      <c r="B194" s="141"/>
      <c r="C194" s="132"/>
      <c r="D194" s="133"/>
      <c r="E194" s="133"/>
      <c r="F194" s="134"/>
      <c r="G194" s="135"/>
      <c r="H194" s="129"/>
      <c r="I194" s="135"/>
      <c r="J194" s="129"/>
      <c r="K194" s="84"/>
      <c r="L194" s="84"/>
      <c r="M194" s="84"/>
      <c r="N194" s="59"/>
      <c r="O194" s="87">
        <f t="shared" si="25"/>
        <v>0</v>
      </c>
      <c r="P194" s="129"/>
      <c r="Q194" s="129"/>
      <c r="R194" s="130"/>
    </row>
    <row r="195" spans="1:18" s="5" customFormat="1" ht="12.75" customHeight="1" x14ac:dyDescent="0.25">
      <c r="A195" s="137"/>
      <c r="B195" s="141"/>
      <c r="C195" s="132"/>
      <c r="D195" s="133"/>
      <c r="E195" s="133"/>
      <c r="F195" s="134"/>
      <c r="G195" s="135"/>
      <c r="H195" s="129"/>
      <c r="I195" s="135"/>
      <c r="J195" s="129"/>
      <c r="K195" s="84"/>
      <c r="L195" s="84"/>
      <c r="M195" s="88"/>
      <c r="N195" s="59"/>
      <c r="O195" s="87">
        <f t="shared" si="25"/>
        <v>0</v>
      </c>
      <c r="P195" s="129"/>
      <c r="Q195" s="129"/>
      <c r="R195" s="130"/>
    </row>
    <row r="196" spans="1:18" s="5" customFormat="1" ht="12.75" customHeight="1" x14ac:dyDescent="0.25">
      <c r="A196" s="137"/>
      <c r="B196" s="141"/>
      <c r="C196" s="132"/>
      <c r="D196" s="133"/>
      <c r="E196" s="133"/>
      <c r="F196" s="134"/>
      <c r="G196" s="135"/>
      <c r="H196" s="129"/>
      <c r="I196" s="135"/>
      <c r="J196" s="129"/>
      <c r="K196" s="84"/>
      <c r="L196" s="84"/>
      <c r="M196" s="84"/>
      <c r="N196" s="59"/>
      <c r="O196" s="87">
        <f t="shared" si="25"/>
        <v>0</v>
      </c>
      <c r="P196" s="129"/>
      <c r="Q196" s="129"/>
      <c r="R196" s="130"/>
    </row>
    <row r="197" spans="1:18" s="5" customFormat="1" ht="12.75" customHeight="1" x14ac:dyDescent="0.25">
      <c r="A197" s="137">
        <v>3</v>
      </c>
      <c r="B197" s="132" t="s">
        <v>88</v>
      </c>
      <c r="C197" s="132" t="s">
        <v>129</v>
      </c>
      <c r="D197" s="133" t="s">
        <v>8</v>
      </c>
      <c r="E197" s="133">
        <v>45</v>
      </c>
      <c r="F197" s="134">
        <f>H197+J197+R197</f>
        <v>0.54569592</v>
      </c>
      <c r="G197" s="135"/>
      <c r="H197" s="129">
        <f>G197*$P$8/1000</f>
        <v>0</v>
      </c>
      <c r="I197" s="135"/>
      <c r="J197" s="129">
        <f>I197*$P$9/1000</f>
        <v>0</v>
      </c>
      <c r="K197" s="84" t="s">
        <v>142</v>
      </c>
      <c r="L197" s="84" t="s">
        <v>8</v>
      </c>
      <c r="M197" s="84">
        <v>1</v>
      </c>
      <c r="N197" s="59">
        <v>0.48</v>
      </c>
      <c r="O197" s="87">
        <f t="shared" si="25"/>
        <v>0.48</v>
      </c>
      <c r="P197" s="129">
        <f>E197*F197</f>
        <v>24.5563164</v>
      </c>
      <c r="Q197" s="129">
        <f>SUM(O197:O200)</f>
        <v>0.48</v>
      </c>
      <c r="R197" s="130">
        <f t="shared" ref="R197" si="30">Q197*1.02*1.05*$R$14</f>
        <v>0.54569592</v>
      </c>
    </row>
    <row r="198" spans="1:18" s="5" customFormat="1" ht="12.75" customHeight="1" x14ac:dyDescent="0.25">
      <c r="A198" s="137"/>
      <c r="B198" s="132"/>
      <c r="C198" s="132"/>
      <c r="D198" s="133"/>
      <c r="E198" s="133"/>
      <c r="F198" s="134"/>
      <c r="G198" s="135"/>
      <c r="H198" s="129"/>
      <c r="I198" s="135"/>
      <c r="J198" s="129"/>
      <c r="K198" s="84"/>
      <c r="L198" s="84"/>
      <c r="M198" s="84"/>
      <c r="N198" s="59"/>
      <c r="O198" s="87">
        <f t="shared" si="25"/>
        <v>0</v>
      </c>
      <c r="P198" s="129"/>
      <c r="Q198" s="129"/>
      <c r="R198" s="130"/>
    </row>
    <row r="199" spans="1:18" s="5" customFormat="1" ht="12.75" customHeight="1" x14ac:dyDescent="0.25">
      <c r="A199" s="137"/>
      <c r="B199" s="132"/>
      <c r="C199" s="132"/>
      <c r="D199" s="133"/>
      <c r="E199" s="133"/>
      <c r="F199" s="134"/>
      <c r="G199" s="135"/>
      <c r="H199" s="129"/>
      <c r="I199" s="135"/>
      <c r="J199" s="129"/>
      <c r="K199" s="84"/>
      <c r="L199" s="84"/>
      <c r="M199" s="88"/>
      <c r="N199" s="59"/>
      <c r="O199" s="87">
        <f t="shared" si="25"/>
        <v>0</v>
      </c>
      <c r="P199" s="129"/>
      <c r="Q199" s="129"/>
      <c r="R199" s="130"/>
    </row>
    <row r="200" spans="1:18" s="5" customFormat="1" ht="12.75" customHeight="1" x14ac:dyDescent="0.25">
      <c r="A200" s="137"/>
      <c r="B200" s="132"/>
      <c r="C200" s="132"/>
      <c r="D200" s="133"/>
      <c r="E200" s="133"/>
      <c r="F200" s="134"/>
      <c r="G200" s="135"/>
      <c r="H200" s="129"/>
      <c r="I200" s="135"/>
      <c r="J200" s="129"/>
      <c r="K200" s="84"/>
      <c r="L200" s="84"/>
      <c r="M200" s="84"/>
      <c r="N200" s="59"/>
      <c r="O200" s="87">
        <f t="shared" si="25"/>
        <v>0</v>
      </c>
      <c r="P200" s="129"/>
      <c r="Q200" s="129"/>
      <c r="R200" s="130"/>
    </row>
    <row r="201" spans="1:18" s="5" customFormat="1" ht="12.75" customHeight="1" x14ac:dyDescent="0.25">
      <c r="A201" s="137"/>
      <c r="B201" s="132"/>
      <c r="C201" s="140" t="s">
        <v>173</v>
      </c>
      <c r="D201" s="133"/>
      <c r="E201" s="133"/>
      <c r="F201" s="134">
        <f>H201+J201+R201</f>
        <v>0</v>
      </c>
      <c r="G201" s="135"/>
      <c r="H201" s="129">
        <f>G201*$P$8/1000</f>
        <v>0</v>
      </c>
      <c r="I201" s="135"/>
      <c r="J201" s="129">
        <f>I201*$P$9/1000</f>
        <v>0</v>
      </c>
      <c r="K201" s="84"/>
      <c r="L201" s="84"/>
      <c r="M201" s="84"/>
      <c r="N201" s="59"/>
      <c r="O201" s="87">
        <f t="shared" si="25"/>
        <v>0</v>
      </c>
      <c r="P201" s="129">
        <f>E201*F201</f>
        <v>0</v>
      </c>
      <c r="Q201" s="129">
        <f>SUM(O201:O204)</f>
        <v>0</v>
      </c>
      <c r="R201" s="130">
        <f t="shared" ref="R201" si="31">Q201*1.02*1.05*$R$14</f>
        <v>0</v>
      </c>
    </row>
    <row r="202" spans="1:18" s="5" customFormat="1" ht="12.75" customHeight="1" x14ac:dyDescent="0.25">
      <c r="A202" s="137"/>
      <c r="B202" s="132"/>
      <c r="C202" s="140"/>
      <c r="D202" s="133"/>
      <c r="E202" s="133"/>
      <c r="F202" s="134"/>
      <c r="G202" s="135"/>
      <c r="H202" s="129"/>
      <c r="I202" s="135"/>
      <c r="J202" s="129"/>
      <c r="K202" s="84"/>
      <c r="L202" s="84"/>
      <c r="M202" s="84"/>
      <c r="N202" s="59"/>
      <c r="O202" s="87">
        <f t="shared" si="25"/>
        <v>0</v>
      </c>
      <c r="P202" s="129"/>
      <c r="Q202" s="129"/>
      <c r="R202" s="130"/>
    </row>
    <row r="203" spans="1:18" s="5" customFormat="1" ht="12.75" customHeight="1" x14ac:dyDescent="0.25">
      <c r="A203" s="137"/>
      <c r="B203" s="132"/>
      <c r="C203" s="140"/>
      <c r="D203" s="133"/>
      <c r="E203" s="133"/>
      <c r="F203" s="134"/>
      <c r="G203" s="135"/>
      <c r="H203" s="129"/>
      <c r="I203" s="135"/>
      <c r="J203" s="129"/>
      <c r="K203" s="84"/>
      <c r="L203" s="84"/>
      <c r="M203" s="88"/>
      <c r="N203" s="59"/>
      <c r="O203" s="87">
        <f t="shared" si="25"/>
        <v>0</v>
      </c>
      <c r="P203" s="129"/>
      <c r="Q203" s="129"/>
      <c r="R203" s="130"/>
    </row>
    <row r="204" spans="1:18" s="5" customFormat="1" ht="12.75" customHeight="1" x14ac:dyDescent="0.25">
      <c r="A204" s="137"/>
      <c r="B204" s="132"/>
      <c r="C204" s="140"/>
      <c r="D204" s="133"/>
      <c r="E204" s="133"/>
      <c r="F204" s="134"/>
      <c r="G204" s="135"/>
      <c r="H204" s="129"/>
      <c r="I204" s="135"/>
      <c r="J204" s="129"/>
      <c r="K204" s="84"/>
      <c r="L204" s="84"/>
      <c r="M204" s="84"/>
      <c r="N204" s="59"/>
      <c r="O204" s="87">
        <f t="shared" si="25"/>
        <v>0</v>
      </c>
      <c r="P204" s="129"/>
      <c r="Q204" s="129"/>
      <c r="R204" s="130"/>
    </row>
    <row r="205" spans="1:18" s="5" customFormat="1" ht="12.75" customHeight="1" x14ac:dyDescent="0.25">
      <c r="A205" s="137">
        <v>1</v>
      </c>
      <c r="B205" s="149" t="s">
        <v>143</v>
      </c>
      <c r="C205" s="132" t="s">
        <v>130</v>
      </c>
      <c r="D205" s="133" t="s">
        <v>5</v>
      </c>
      <c r="E205" s="133">
        <v>2.61</v>
      </c>
      <c r="F205" s="134">
        <f>H205+J205+R205</f>
        <v>28.706266575000004</v>
      </c>
      <c r="G205" s="135">
        <v>0.7</v>
      </c>
      <c r="H205" s="129">
        <f>G205*$P$8/1000</f>
        <v>1.7556839999999998</v>
      </c>
      <c r="I205" s="135">
        <v>0.28000000000000003</v>
      </c>
      <c r="J205" s="129">
        <f>I205*$P$9/1000</f>
        <v>0.85949640000000016</v>
      </c>
      <c r="K205" s="84" t="s">
        <v>103</v>
      </c>
      <c r="L205" s="84" t="s">
        <v>5</v>
      </c>
      <c r="M205" s="84">
        <v>1.02</v>
      </c>
      <c r="N205" s="59">
        <v>22.5</v>
      </c>
      <c r="O205" s="87">
        <f t="shared" si="25"/>
        <v>22.95</v>
      </c>
      <c r="P205" s="129">
        <f>E205*F205</f>
        <v>74.923355760750013</v>
      </c>
      <c r="Q205" s="129">
        <f>SUM(O205:O208)</f>
        <v>22.95</v>
      </c>
      <c r="R205" s="130">
        <f t="shared" ref="R205" si="32">Q205*1.02*1.05*$R$14</f>
        <v>26.091086175000004</v>
      </c>
    </row>
    <row r="206" spans="1:18" s="5" customFormat="1" ht="12.75" customHeight="1" x14ac:dyDescent="0.25">
      <c r="A206" s="137"/>
      <c r="B206" s="149"/>
      <c r="C206" s="132"/>
      <c r="D206" s="133"/>
      <c r="E206" s="133"/>
      <c r="F206" s="134"/>
      <c r="G206" s="135"/>
      <c r="H206" s="129"/>
      <c r="I206" s="135"/>
      <c r="J206" s="129"/>
      <c r="K206" s="84"/>
      <c r="L206" s="84"/>
      <c r="M206" s="84"/>
      <c r="N206" s="59"/>
      <c r="O206" s="87">
        <f t="shared" si="25"/>
        <v>0</v>
      </c>
      <c r="P206" s="129"/>
      <c r="Q206" s="129"/>
      <c r="R206" s="130"/>
    </row>
    <row r="207" spans="1:18" s="5" customFormat="1" ht="12.75" customHeight="1" x14ac:dyDescent="0.25">
      <c r="A207" s="137"/>
      <c r="B207" s="149"/>
      <c r="C207" s="132"/>
      <c r="D207" s="133"/>
      <c r="E207" s="133"/>
      <c r="F207" s="134"/>
      <c r="G207" s="135"/>
      <c r="H207" s="129"/>
      <c r="I207" s="135"/>
      <c r="J207" s="129"/>
      <c r="K207" s="84"/>
      <c r="L207" s="84"/>
      <c r="M207" s="88"/>
      <c r="N207" s="59"/>
      <c r="O207" s="87">
        <f t="shared" si="25"/>
        <v>0</v>
      </c>
      <c r="P207" s="129"/>
      <c r="Q207" s="129"/>
      <c r="R207" s="130"/>
    </row>
    <row r="208" spans="1:18" s="5" customFormat="1" ht="12.75" customHeight="1" x14ac:dyDescent="0.25">
      <c r="A208" s="137"/>
      <c r="B208" s="149"/>
      <c r="C208" s="132"/>
      <c r="D208" s="133"/>
      <c r="E208" s="133"/>
      <c r="F208" s="134"/>
      <c r="G208" s="135"/>
      <c r="H208" s="129"/>
      <c r="I208" s="135"/>
      <c r="J208" s="129"/>
      <c r="K208" s="84"/>
      <c r="L208" s="84"/>
      <c r="M208" s="84"/>
      <c r="N208" s="59"/>
      <c r="O208" s="87">
        <f t="shared" si="25"/>
        <v>0</v>
      </c>
      <c r="P208" s="129"/>
      <c r="Q208" s="129"/>
      <c r="R208" s="130"/>
    </row>
    <row r="209" spans="1:18" s="5" customFormat="1" ht="12.75" customHeight="1" x14ac:dyDescent="0.25">
      <c r="A209" s="137">
        <v>2</v>
      </c>
      <c r="B209" s="149" t="s">
        <v>131</v>
      </c>
      <c r="C209" s="149" t="s">
        <v>132</v>
      </c>
      <c r="D209" s="150" t="s">
        <v>5</v>
      </c>
      <c r="E209" s="133">
        <v>10.19</v>
      </c>
      <c r="F209" s="134">
        <f>H209+J209+R209</f>
        <v>38.188872180000004</v>
      </c>
      <c r="G209" s="136">
        <v>6.96</v>
      </c>
      <c r="H209" s="129">
        <f>G209*$P$8/1000</f>
        <v>17.456515199999998</v>
      </c>
      <c r="I209" s="136">
        <v>5.08</v>
      </c>
      <c r="J209" s="129">
        <f>I209*$P$9/1000</f>
        <v>15.5937204</v>
      </c>
      <c r="K209" s="91" t="s">
        <v>105</v>
      </c>
      <c r="L209" s="91" t="s">
        <v>89</v>
      </c>
      <c r="M209" s="92">
        <v>1.6E-2</v>
      </c>
      <c r="N209" s="59">
        <v>282.5</v>
      </c>
      <c r="O209" s="87">
        <f t="shared" ref="O209:O244" si="33">M209*N209</f>
        <v>4.5200000000000005</v>
      </c>
      <c r="P209" s="129">
        <f>E209*F209</f>
        <v>389.1446075142</v>
      </c>
      <c r="Q209" s="129">
        <f>SUM(O209:O212)</f>
        <v>4.5200000000000005</v>
      </c>
      <c r="R209" s="130">
        <f t="shared" ref="R209" si="34">Q209*1.02*1.05*$R$14</f>
        <v>5.1386365800000009</v>
      </c>
    </row>
    <row r="210" spans="1:18" s="5" customFormat="1" ht="12.75" customHeight="1" x14ac:dyDescent="0.25">
      <c r="A210" s="137"/>
      <c r="B210" s="149"/>
      <c r="C210" s="149"/>
      <c r="D210" s="150"/>
      <c r="E210" s="133"/>
      <c r="F210" s="134"/>
      <c r="G210" s="136"/>
      <c r="H210" s="129"/>
      <c r="I210" s="136"/>
      <c r="J210" s="129"/>
      <c r="K210" s="84"/>
      <c r="L210" s="84"/>
      <c r="M210" s="84"/>
      <c r="N210" s="59"/>
      <c r="O210" s="87">
        <f t="shared" si="33"/>
        <v>0</v>
      </c>
      <c r="P210" s="129"/>
      <c r="Q210" s="129"/>
      <c r="R210" s="130"/>
    </row>
    <row r="211" spans="1:18" s="5" customFormat="1" ht="12.75" customHeight="1" x14ac:dyDescent="0.25">
      <c r="A211" s="137"/>
      <c r="B211" s="149"/>
      <c r="C211" s="149"/>
      <c r="D211" s="150"/>
      <c r="E211" s="133"/>
      <c r="F211" s="134"/>
      <c r="G211" s="136"/>
      <c r="H211" s="129"/>
      <c r="I211" s="136"/>
      <c r="J211" s="129"/>
      <c r="K211" s="84"/>
      <c r="L211" s="84"/>
      <c r="M211" s="88"/>
      <c r="N211" s="59"/>
      <c r="O211" s="87">
        <f t="shared" si="33"/>
        <v>0</v>
      </c>
      <c r="P211" s="129"/>
      <c r="Q211" s="129"/>
      <c r="R211" s="130"/>
    </row>
    <row r="212" spans="1:18" s="5" customFormat="1" ht="12.75" customHeight="1" x14ac:dyDescent="0.25">
      <c r="A212" s="137"/>
      <c r="B212" s="149"/>
      <c r="C212" s="149"/>
      <c r="D212" s="150"/>
      <c r="E212" s="133"/>
      <c r="F212" s="134"/>
      <c r="G212" s="136"/>
      <c r="H212" s="129"/>
      <c r="I212" s="136"/>
      <c r="J212" s="129"/>
      <c r="K212" s="84"/>
      <c r="L212" s="84"/>
      <c r="M212" s="84"/>
      <c r="N212" s="59"/>
      <c r="O212" s="87">
        <f t="shared" si="33"/>
        <v>0</v>
      </c>
      <c r="P212" s="129"/>
      <c r="Q212" s="129"/>
      <c r="R212" s="130"/>
    </row>
    <row r="213" spans="1:18" s="5" customFormat="1" ht="12.75" customHeight="1" x14ac:dyDescent="0.25">
      <c r="A213" s="137">
        <v>3</v>
      </c>
      <c r="B213" s="132" t="s">
        <v>88</v>
      </c>
      <c r="C213" s="132" t="s">
        <v>134</v>
      </c>
      <c r="D213" s="133" t="s">
        <v>8</v>
      </c>
      <c r="E213" s="133">
        <v>9</v>
      </c>
      <c r="F213" s="134">
        <f>H213+J213+R213</f>
        <v>19.576841130000005</v>
      </c>
      <c r="G213" s="135"/>
      <c r="H213" s="129">
        <f>G213*$P$8/1000</f>
        <v>0</v>
      </c>
      <c r="I213" s="135"/>
      <c r="J213" s="129">
        <f>I213*$P$9/1000</f>
        <v>0</v>
      </c>
      <c r="K213" s="84" t="s">
        <v>144</v>
      </c>
      <c r="L213" s="84" t="s">
        <v>8</v>
      </c>
      <c r="M213" s="84">
        <v>1</v>
      </c>
      <c r="N213" s="59">
        <v>17.22</v>
      </c>
      <c r="O213" s="87">
        <f t="shared" si="33"/>
        <v>17.22</v>
      </c>
      <c r="P213" s="129">
        <f>E213*F213</f>
        <v>176.19157017000003</v>
      </c>
      <c r="Q213" s="129">
        <f>SUM(O213:O216)</f>
        <v>17.22</v>
      </c>
      <c r="R213" s="130">
        <f t="shared" ref="R213" si="35">Q213*1.02*1.05*$R$14</f>
        <v>19.576841130000005</v>
      </c>
    </row>
    <row r="214" spans="1:18" s="5" customFormat="1" ht="12.75" customHeight="1" x14ac:dyDescent="0.25">
      <c r="A214" s="137"/>
      <c r="B214" s="132"/>
      <c r="C214" s="132"/>
      <c r="D214" s="133"/>
      <c r="E214" s="133"/>
      <c r="F214" s="134"/>
      <c r="G214" s="135"/>
      <c r="H214" s="129"/>
      <c r="I214" s="135"/>
      <c r="J214" s="129"/>
      <c r="K214" s="84"/>
      <c r="L214" s="84"/>
      <c r="M214" s="84"/>
      <c r="N214" s="59"/>
      <c r="O214" s="87">
        <f t="shared" si="33"/>
        <v>0</v>
      </c>
      <c r="P214" s="129"/>
      <c r="Q214" s="129"/>
      <c r="R214" s="130"/>
    </row>
    <row r="215" spans="1:18" s="5" customFormat="1" ht="12.75" customHeight="1" x14ac:dyDescent="0.25">
      <c r="A215" s="137"/>
      <c r="B215" s="132"/>
      <c r="C215" s="132"/>
      <c r="D215" s="133"/>
      <c r="E215" s="133"/>
      <c r="F215" s="134"/>
      <c r="G215" s="135"/>
      <c r="H215" s="129"/>
      <c r="I215" s="135"/>
      <c r="J215" s="129"/>
      <c r="K215" s="84"/>
      <c r="L215" s="84"/>
      <c r="M215" s="88"/>
      <c r="N215" s="59"/>
      <c r="O215" s="87">
        <f t="shared" si="33"/>
        <v>0</v>
      </c>
      <c r="P215" s="129"/>
      <c r="Q215" s="129"/>
      <c r="R215" s="130"/>
    </row>
    <row r="216" spans="1:18" s="5" customFormat="1" ht="12.75" customHeight="1" x14ac:dyDescent="0.25">
      <c r="A216" s="137"/>
      <c r="B216" s="132"/>
      <c r="C216" s="132"/>
      <c r="D216" s="133"/>
      <c r="E216" s="133"/>
      <c r="F216" s="134"/>
      <c r="G216" s="135"/>
      <c r="H216" s="129"/>
      <c r="I216" s="135"/>
      <c r="J216" s="129"/>
      <c r="K216" s="84"/>
      <c r="L216" s="84"/>
      <c r="M216" s="84"/>
      <c r="N216" s="59"/>
      <c r="O216" s="87">
        <f t="shared" si="33"/>
        <v>0</v>
      </c>
      <c r="P216" s="129"/>
      <c r="Q216" s="129"/>
      <c r="R216" s="130"/>
    </row>
    <row r="217" spans="1:18" s="5" customFormat="1" ht="12.75" customHeight="1" x14ac:dyDescent="0.25">
      <c r="A217" s="137">
        <v>4</v>
      </c>
      <c r="B217" s="132" t="s">
        <v>88</v>
      </c>
      <c r="C217" s="132" t="s">
        <v>135</v>
      </c>
      <c r="D217" s="133" t="s">
        <v>8</v>
      </c>
      <c r="E217" s="133">
        <v>9</v>
      </c>
      <c r="F217" s="134">
        <f>H217+J217+R217</f>
        <v>22.73733</v>
      </c>
      <c r="G217" s="135"/>
      <c r="H217" s="129">
        <f>G217*$P$8/1000</f>
        <v>0</v>
      </c>
      <c r="I217" s="135"/>
      <c r="J217" s="129">
        <f>I217*$P$9/1000</f>
        <v>0</v>
      </c>
      <c r="K217" s="84" t="s">
        <v>145</v>
      </c>
      <c r="L217" s="84" t="s">
        <v>8</v>
      </c>
      <c r="M217" s="84">
        <v>1</v>
      </c>
      <c r="N217" s="59">
        <v>20</v>
      </c>
      <c r="O217" s="87">
        <f t="shared" si="33"/>
        <v>20</v>
      </c>
      <c r="P217" s="129">
        <f>E217*F217</f>
        <v>204.63596999999999</v>
      </c>
      <c r="Q217" s="129">
        <f>SUM(O217:O220)</f>
        <v>20</v>
      </c>
      <c r="R217" s="130">
        <f t="shared" ref="R217" si="36">Q217*1.02*1.05*$R$14</f>
        <v>22.73733</v>
      </c>
    </row>
    <row r="218" spans="1:18" s="5" customFormat="1" ht="12.75" customHeight="1" x14ac:dyDescent="0.25">
      <c r="A218" s="137"/>
      <c r="B218" s="132"/>
      <c r="C218" s="132"/>
      <c r="D218" s="133"/>
      <c r="E218" s="133"/>
      <c r="F218" s="134"/>
      <c r="G218" s="135"/>
      <c r="H218" s="129"/>
      <c r="I218" s="135"/>
      <c r="J218" s="129"/>
      <c r="K218" s="84"/>
      <c r="L218" s="84"/>
      <c r="M218" s="84"/>
      <c r="N218" s="59"/>
      <c r="O218" s="87">
        <f t="shared" si="33"/>
        <v>0</v>
      </c>
      <c r="P218" s="129"/>
      <c r="Q218" s="129"/>
      <c r="R218" s="130"/>
    </row>
    <row r="219" spans="1:18" s="5" customFormat="1" ht="12.75" customHeight="1" x14ac:dyDescent="0.25">
      <c r="A219" s="137"/>
      <c r="B219" s="132"/>
      <c r="C219" s="132"/>
      <c r="D219" s="133"/>
      <c r="E219" s="133"/>
      <c r="F219" s="134"/>
      <c r="G219" s="135"/>
      <c r="H219" s="129"/>
      <c r="I219" s="135"/>
      <c r="J219" s="129"/>
      <c r="K219" s="84"/>
      <c r="L219" s="84"/>
      <c r="M219" s="88"/>
      <c r="N219" s="59"/>
      <c r="O219" s="87">
        <f t="shared" si="33"/>
        <v>0</v>
      </c>
      <c r="P219" s="129"/>
      <c r="Q219" s="129"/>
      <c r="R219" s="130"/>
    </row>
    <row r="220" spans="1:18" s="5" customFormat="1" ht="12.75" customHeight="1" x14ac:dyDescent="0.25">
      <c r="A220" s="137"/>
      <c r="B220" s="132"/>
      <c r="C220" s="132"/>
      <c r="D220" s="133"/>
      <c r="E220" s="133"/>
      <c r="F220" s="134"/>
      <c r="G220" s="135"/>
      <c r="H220" s="129"/>
      <c r="I220" s="135"/>
      <c r="J220" s="129"/>
      <c r="K220" s="84"/>
      <c r="L220" s="84"/>
      <c r="M220" s="84"/>
      <c r="N220" s="59"/>
      <c r="O220" s="87">
        <f t="shared" si="33"/>
        <v>0</v>
      </c>
      <c r="P220" s="129"/>
      <c r="Q220" s="129"/>
      <c r="R220" s="130"/>
    </row>
    <row r="221" spans="1:18" s="5" customFormat="1" ht="12.75" customHeight="1" x14ac:dyDescent="0.25">
      <c r="A221" s="137">
        <v>5</v>
      </c>
      <c r="B221" s="132" t="s">
        <v>88</v>
      </c>
      <c r="C221" s="132" t="s">
        <v>136</v>
      </c>
      <c r="D221" s="133" t="s">
        <v>8</v>
      </c>
      <c r="E221" s="133">
        <v>9</v>
      </c>
      <c r="F221" s="134">
        <f>H221+J221+R221</f>
        <v>93.47316363000003</v>
      </c>
      <c r="G221" s="135"/>
      <c r="H221" s="129">
        <f>G221*$P$8/1000</f>
        <v>0</v>
      </c>
      <c r="I221" s="135"/>
      <c r="J221" s="129">
        <f>I221*$P$9/1000</f>
        <v>0</v>
      </c>
      <c r="K221" s="84" t="s">
        <v>146</v>
      </c>
      <c r="L221" s="84" t="s">
        <v>8</v>
      </c>
      <c r="M221" s="84">
        <v>1</v>
      </c>
      <c r="N221" s="59">
        <v>82.22</v>
      </c>
      <c r="O221" s="87">
        <f t="shared" si="33"/>
        <v>82.22</v>
      </c>
      <c r="P221" s="129">
        <f>E221*F221</f>
        <v>841.25847267000029</v>
      </c>
      <c r="Q221" s="129">
        <f>SUM(O221:O224)</f>
        <v>82.22</v>
      </c>
      <c r="R221" s="130">
        <f t="shared" ref="R221" si="37">Q221*1.02*1.05*$R$14</f>
        <v>93.47316363000003</v>
      </c>
    </row>
    <row r="222" spans="1:18" s="5" customFormat="1" ht="12.75" customHeight="1" x14ac:dyDescent="0.25">
      <c r="A222" s="137"/>
      <c r="B222" s="132"/>
      <c r="C222" s="132"/>
      <c r="D222" s="133"/>
      <c r="E222" s="133"/>
      <c r="F222" s="134"/>
      <c r="G222" s="135"/>
      <c r="H222" s="129"/>
      <c r="I222" s="135"/>
      <c r="J222" s="129"/>
      <c r="K222" s="84"/>
      <c r="L222" s="84"/>
      <c r="M222" s="84"/>
      <c r="N222" s="59"/>
      <c r="O222" s="87">
        <f t="shared" si="33"/>
        <v>0</v>
      </c>
      <c r="P222" s="129"/>
      <c r="Q222" s="129"/>
      <c r="R222" s="130"/>
    </row>
    <row r="223" spans="1:18" s="5" customFormat="1" ht="12.75" customHeight="1" x14ac:dyDescent="0.25">
      <c r="A223" s="137"/>
      <c r="B223" s="132"/>
      <c r="C223" s="132"/>
      <c r="D223" s="133"/>
      <c r="E223" s="133"/>
      <c r="F223" s="134"/>
      <c r="G223" s="135"/>
      <c r="H223" s="129"/>
      <c r="I223" s="135"/>
      <c r="J223" s="129"/>
      <c r="K223" s="84"/>
      <c r="L223" s="84"/>
      <c r="M223" s="88"/>
      <c r="N223" s="59"/>
      <c r="O223" s="87">
        <f t="shared" si="33"/>
        <v>0</v>
      </c>
      <c r="P223" s="129"/>
      <c r="Q223" s="129"/>
      <c r="R223" s="130"/>
    </row>
    <row r="224" spans="1:18" s="5" customFormat="1" ht="12.75" customHeight="1" x14ac:dyDescent="0.25">
      <c r="A224" s="137"/>
      <c r="B224" s="132"/>
      <c r="C224" s="132"/>
      <c r="D224" s="133"/>
      <c r="E224" s="133"/>
      <c r="F224" s="134"/>
      <c r="G224" s="135"/>
      <c r="H224" s="129"/>
      <c r="I224" s="135"/>
      <c r="J224" s="129"/>
      <c r="K224" s="84"/>
      <c r="L224" s="84"/>
      <c r="M224" s="84"/>
      <c r="N224" s="59"/>
      <c r="O224" s="87">
        <f t="shared" si="33"/>
        <v>0</v>
      </c>
      <c r="P224" s="129"/>
      <c r="Q224" s="129"/>
      <c r="R224" s="130"/>
    </row>
    <row r="225" spans="1:18" s="5" customFormat="1" ht="12.75" customHeight="1" x14ac:dyDescent="0.25">
      <c r="A225" s="137">
        <v>6</v>
      </c>
      <c r="B225" s="132" t="s">
        <v>88</v>
      </c>
      <c r="C225" s="132" t="s">
        <v>133</v>
      </c>
      <c r="D225" s="133" t="s">
        <v>5</v>
      </c>
      <c r="E225" s="133">
        <v>4.97</v>
      </c>
      <c r="F225" s="134">
        <f>H225+J225+R225</f>
        <v>31.958681554800005</v>
      </c>
      <c r="G225" s="135"/>
      <c r="H225" s="129">
        <f>G225*$P$8/1000</f>
        <v>0</v>
      </c>
      <c r="I225" s="135"/>
      <c r="J225" s="129">
        <f>I225*$P$9/1000</f>
        <v>0</v>
      </c>
      <c r="K225" s="84" t="s">
        <v>147</v>
      </c>
      <c r="L225" s="84" t="s">
        <v>5</v>
      </c>
      <c r="M225" s="84">
        <v>1.02</v>
      </c>
      <c r="N225" s="59">
        <v>27.56</v>
      </c>
      <c r="O225" s="87">
        <f t="shared" si="33"/>
        <v>28.1112</v>
      </c>
      <c r="P225" s="129">
        <f>E225*F225</f>
        <v>158.83464732735601</v>
      </c>
      <c r="Q225" s="129">
        <f>SUM(O225:O228)</f>
        <v>28.1112</v>
      </c>
      <c r="R225" s="130">
        <f t="shared" ref="R225" si="38">Q225*1.02*1.05*$R$14</f>
        <v>31.958681554800005</v>
      </c>
    </row>
    <row r="226" spans="1:18" s="5" customFormat="1" ht="12.75" customHeight="1" x14ac:dyDescent="0.25">
      <c r="A226" s="137"/>
      <c r="B226" s="132"/>
      <c r="C226" s="132"/>
      <c r="D226" s="133"/>
      <c r="E226" s="133"/>
      <c r="F226" s="134"/>
      <c r="G226" s="135"/>
      <c r="H226" s="129"/>
      <c r="I226" s="135"/>
      <c r="J226" s="129"/>
      <c r="K226" s="84"/>
      <c r="L226" s="84"/>
      <c r="M226" s="84"/>
      <c r="N226" s="59"/>
      <c r="O226" s="87">
        <f t="shared" si="33"/>
        <v>0</v>
      </c>
      <c r="P226" s="129"/>
      <c r="Q226" s="129"/>
      <c r="R226" s="130"/>
    </row>
    <row r="227" spans="1:18" s="5" customFormat="1" ht="12.75" customHeight="1" x14ac:dyDescent="0.25">
      <c r="A227" s="137"/>
      <c r="B227" s="132"/>
      <c r="C227" s="132"/>
      <c r="D227" s="133"/>
      <c r="E227" s="133"/>
      <c r="F227" s="134"/>
      <c r="G227" s="135"/>
      <c r="H227" s="129"/>
      <c r="I227" s="135"/>
      <c r="J227" s="129"/>
      <c r="K227" s="84"/>
      <c r="L227" s="84"/>
      <c r="M227" s="88"/>
      <c r="N227" s="59"/>
      <c r="O227" s="87">
        <f t="shared" si="33"/>
        <v>0</v>
      </c>
      <c r="P227" s="129"/>
      <c r="Q227" s="129"/>
      <c r="R227" s="130"/>
    </row>
    <row r="228" spans="1:18" s="5" customFormat="1" ht="12.75" customHeight="1" x14ac:dyDescent="0.25">
      <c r="A228" s="137"/>
      <c r="B228" s="132"/>
      <c r="C228" s="132"/>
      <c r="D228" s="133"/>
      <c r="E228" s="133"/>
      <c r="F228" s="134"/>
      <c r="G228" s="135"/>
      <c r="H228" s="129"/>
      <c r="I228" s="135"/>
      <c r="J228" s="129"/>
      <c r="K228" s="84"/>
      <c r="L228" s="84"/>
      <c r="M228" s="84"/>
      <c r="N228" s="59"/>
      <c r="O228" s="87">
        <f t="shared" si="33"/>
        <v>0</v>
      </c>
      <c r="P228" s="129"/>
      <c r="Q228" s="129"/>
      <c r="R228" s="130"/>
    </row>
    <row r="229" spans="1:18" s="5" customFormat="1" ht="12.75" customHeight="1" x14ac:dyDescent="0.25">
      <c r="A229" s="137">
        <v>7</v>
      </c>
      <c r="B229" s="149" t="s">
        <v>138</v>
      </c>
      <c r="C229" s="156" t="s">
        <v>139</v>
      </c>
      <c r="D229" s="150" t="s">
        <v>89</v>
      </c>
      <c r="E229" s="133">
        <v>5.3999999999999999E-2</v>
      </c>
      <c r="F229" s="134">
        <f>H229+J229+R229</f>
        <v>515.16484470000012</v>
      </c>
      <c r="G229" s="136">
        <v>38</v>
      </c>
      <c r="H229" s="129">
        <f>G229*$P$8/1000</f>
        <v>95.30856</v>
      </c>
      <c r="I229" s="136">
        <v>1.3</v>
      </c>
      <c r="J229" s="129">
        <f>I229*$P$9/1000</f>
        <v>3.9905190000000004</v>
      </c>
      <c r="K229" s="91" t="s">
        <v>148</v>
      </c>
      <c r="L229" s="91" t="s">
        <v>89</v>
      </c>
      <c r="M229" s="91">
        <v>1</v>
      </c>
      <c r="N229" s="59">
        <v>365.8</v>
      </c>
      <c r="O229" s="87">
        <f t="shared" si="33"/>
        <v>365.8</v>
      </c>
      <c r="P229" s="129">
        <f>E229*F229</f>
        <v>27.818901613800005</v>
      </c>
      <c r="Q229" s="129">
        <f>SUM(O229:O232)</f>
        <v>365.8</v>
      </c>
      <c r="R229" s="130">
        <f t="shared" ref="R229" si="39">Q229*1.02*1.05*$R$14</f>
        <v>415.86576570000011</v>
      </c>
    </row>
    <row r="230" spans="1:18" s="5" customFormat="1" ht="12.75" customHeight="1" x14ac:dyDescent="0.25">
      <c r="A230" s="137"/>
      <c r="B230" s="149"/>
      <c r="C230" s="156"/>
      <c r="D230" s="150"/>
      <c r="E230" s="133"/>
      <c r="F230" s="134"/>
      <c r="G230" s="136"/>
      <c r="H230" s="129"/>
      <c r="I230" s="136"/>
      <c r="J230" s="129"/>
      <c r="K230" s="84"/>
      <c r="L230" s="84"/>
      <c r="M230" s="84"/>
      <c r="N230" s="59"/>
      <c r="O230" s="87">
        <f t="shared" si="33"/>
        <v>0</v>
      </c>
      <c r="P230" s="129"/>
      <c r="Q230" s="129"/>
      <c r="R230" s="130"/>
    </row>
    <row r="231" spans="1:18" s="5" customFormat="1" ht="12.75" customHeight="1" x14ac:dyDescent="0.25">
      <c r="A231" s="137"/>
      <c r="B231" s="149"/>
      <c r="C231" s="156"/>
      <c r="D231" s="150"/>
      <c r="E231" s="133"/>
      <c r="F231" s="134"/>
      <c r="G231" s="136"/>
      <c r="H231" s="129"/>
      <c r="I231" s="136"/>
      <c r="J231" s="129"/>
      <c r="K231" s="84"/>
      <c r="L231" s="84"/>
      <c r="M231" s="88"/>
      <c r="N231" s="59"/>
      <c r="O231" s="87">
        <f t="shared" si="33"/>
        <v>0</v>
      </c>
      <c r="P231" s="129"/>
      <c r="Q231" s="129"/>
      <c r="R231" s="130"/>
    </row>
    <row r="232" spans="1:18" s="5" customFormat="1" ht="12.75" customHeight="1" x14ac:dyDescent="0.25">
      <c r="A232" s="137"/>
      <c r="B232" s="149"/>
      <c r="C232" s="156"/>
      <c r="D232" s="150"/>
      <c r="E232" s="133"/>
      <c r="F232" s="134"/>
      <c r="G232" s="136"/>
      <c r="H232" s="129"/>
      <c r="I232" s="136"/>
      <c r="J232" s="129"/>
      <c r="K232" s="84"/>
      <c r="L232" s="84"/>
      <c r="M232" s="84"/>
      <c r="N232" s="59"/>
      <c r="O232" s="87">
        <f t="shared" si="33"/>
        <v>0</v>
      </c>
      <c r="P232" s="129"/>
      <c r="Q232" s="129"/>
      <c r="R232" s="130"/>
    </row>
    <row r="233" spans="1:18" s="5" customFormat="1" ht="12.75" customHeight="1" x14ac:dyDescent="0.25">
      <c r="A233" s="137">
        <v>8</v>
      </c>
      <c r="B233" s="149" t="s">
        <v>154</v>
      </c>
      <c r="C233" s="149" t="s">
        <v>156</v>
      </c>
      <c r="D233" s="150" t="s">
        <v>4</v>
      </c>
      <c r="E233" s="133">
        <v>12.5</v>
      </c>
      <c r="F233" s="134">
        <f>H233+J233+R233</f>
        <v>1.000675134</v>
      </c>
      <c r="G233" s="146">
        <v>0.19500000000000001</v>
      </c>
      <c r="H233" s="129">
        <f>G233*$P$8/1000</f>
        <v>0.4890834</v>
      </c>
      <c r="I233" s="146">
        <v>0.02</v>
      </c>
      <c r="J233" s="129">
        <f>I233*$P$9/1000</f>
        <v>6.1392599999999999E-2</v>
      </c>
      <c r="K233" s="93" t="s">
        <v>155</v>
      </c>
      <c r="L233" s="93" t="s">
        <v>2</v>
      </c>
      <c r="M233" s="93">
        <v>2.4</v>
      </c>
      <c r="N233" s="67">
        <v>0.16500000000000001</v>
      </c>
      <c r="O233" s="87">
        <f t="shared" si="33"/>
        <v>0.39600000000000002</v>
      </c>
      <c r="P233" s="129">
        <f>E233*F233</f>
        <v>12.508439174999999</v>
      </c>
      <c r="Q233" s="129">
        <f>SUM(O233:O236)</f>
        <v>0.39600000000000002</v>
      </c>
      <c r="R233" s="130">
        <f t="shared" ref="R233" si="40">Q233*1.02*1.05*$R$14</f>
        <v>0.45019913400000006</v>
      </c>
    </row>
    <row r="234" spans="1:18" s="5" customFormat="1" ht="12.75" customHeight="1" x14ac:dyDescent="0.25">
      <c r="A234" s="137"/>
      <c r="B234" s="149"/>
      <c r="C234" s="149"/>
      <c r="D234" s="150"/>
      <c r="E234" s="133"/>
      <c r="F234" s="134"/>
      <c r="G234" s="146"/>
      <c r="H234" s="129"/>
      <c r="I234" s="146"/>
      <c r="J234" s="129"/>
      <c r="K234" s="84"/>
      <c r="L234" s="84"/>
      <c r="M234" s="84"/>
      <c r="N234" s="59"/>
      <c r="O234" s="87">
        <f t="shared" si="33"/>
        <v>0</v>
      </c>
      <c r="P234" s="129"/>
      <c r="Q234" s="129"/>
      <c r="R234" s="130"/>
    </row>
    <row r="235" spans="1:18" s="5" customFormat="1" ht="12.75" customHeight="1" x14ac:dyDescent="0.25">
      <c r="A235" s="137"/>
      <c r="B235" s="149"/>
      <c r="C235" s="149"/>
      <c r="D235" s="150"/>
      <c r="E235" s="133"/>
      <c r="F235" s="134"/>
      <c r="G235" s="146"/>
      <c r="H235" s="129"/>
      <c r="I235" s="146"/>
      <c r="J235" s="129"/>
      <c r="K235" s="84"/>
      <c r="L235" s="84"/>
      <c r="M235" s="88"/>
      <c r="N235" s="59"/>
      <c r="O235" s="87">
        <f t="shared" si="33"/>
        <v>0</v>
      </c>
      <c r="P235" s="129"/>
      <c r="Q235" s="129"/>
      <c r="R235" s="130"/>
    </row>
    <row r="236" spans="1:18" s="5" customFormat="1" ht="12.75" customHeight="1" x14ac:dyDescent="0.25">
      <c r="A236" s="137"/>
      <c r="B236" s="149"/>
      <c r="C236" s="149"/>
      <c r="D236" s="150"/>
      <c r="E236" s="133"/>
      <c r="F236" s="134"/>
      <c r="G236" s="146"/>
      <c r="H236" s="129"/>
      <c r="I236" s="146"/>
      <c r="J236" s="129"/>
      <c r="K236" s="84"/>
      <c r="L236" s="84"/>
      <c r="M236" s="84"/>
      <c r="N236" s="59"/>
      <c r="O236" s="87">
        <f t="shared" si="33"/>
        <v>0</v>
      </c>
      <c r="P236" s="129"/>
      <c r="Q236" s="129"/>
      <c r="R236" s="130"/>
    </row>
    <row r="237" spans="1:18" s="5" customFormat="1" ht="12.75" customHeight="1" x14ac:dyDescent="0.25">
      <c r="A237" s="137">
        <v>9</v>
      </c>
      <c r="B237" s="149" t="s">
        <v>158</v>
      </c>
      <c r="C237" s="132" t="s">
        <v>157</v>
      </c>
      <c r="D237" s="150" t="s">
        <v>89</v>
      </c>
      <c r="E237" s="133">
        <v>5.3999999999999999E-2</v>
      </c>
      <c r="F237" s="134">
        <f>H237+J237+R237</f>
        <v>33.980085099000007</v>
      </c>
      <c r="G237" s="135">
        <v>3.12</v>
      </c>
      <c r="H237" s="129">
        <f>G237*$P$8/1000</f>
        <v>7.8253344</v>
      </c>
      <c r="I237" s="135"/>
      <c r="J237" s="129">
        <f>I237*$P$9/1000</f>
        <v>0</v>
      </c>
      <c r="K237" s="84" t="s">
        <v>159</v>
      </c>
      <c r="L237" s="84" t="s">
        <v>2</v>
      </c>
      <c r="M237" s="84">
        <v>13.8</v>
      </c>
      <c r="N237" s="59">
        <v>0.99</v>
      </c>
      <c r="O237" s="87">
        <f t="shared" si="33"/>
        <v>13.662000000000001</v>
      </c>
      <c r="P237" s="129">
        <f>E237*F237</f>
        <v>1.8349245953460003</v>
      </c>
      <c r="Q237" s="129">
        <f>SUM(O237:O240)</f>
        <v>23.006</v>
      </c>
      <c r="R237" s="130">
        <f t="shared" ref="R237" si="41">Q237*1.02*1.05*$R$14</f>
        <v>26.154750699000004</v>
      </c>
    </row>
    <row r="238" spans="1:18" s="5" customFormat="1" ht="12.75" customHeight="1" x14ac:dyDescent="0.25">
      <c r="A238" s="137"/>
      <c r="B238" s="149"/>
      <c r="C238" s="132"/>
      <c r="D238" s="150"/>
      <c r="E238" s="133"/>
      <c r="F238" s="134"/>
      <c r="G238" s="135"/>
      <c r="H238" s="129"/>
      <c r="I238" s="135"/>
      <c r="J238" s="129"/>
      <c r="K238" s="84"/>
      <c r="L238" s="84"/>
      <c r="M238" s="84"/>
      <c r="N238" s="59"/>
      <c r="O238" s="87">
        <f t="shared" si="33"/>
        <v>0</v>
      </c>
      <c r="P238" s="129"/>
      <c r="Q238" s="129"/>
      <c r="R238" s="130"/>
    </row>
    <row r="239" spans="1:18" s="5" customFormat="1" ht="12.75" customHeight="1" x14ac:dyDescent="0.25">
      <c r="A239" s="137"/>
      <c r="B239" s="149"/>
      <c r="C239" s="132"/>
      <c r="D239" s="150"/>
      <c r="E239" s="133"/>
      <c r="F239" s="134"/>
      <c r="G239" s="135"/>
      <c r="H239" s="129"/>
      <c r="I239" s="135"/>
      <c r="J239" s="129"/>
      <c r="K239" s="84" t="s">
        <v>160</v>
      </c>
      <c r="L239" s="84" t="s">
        <v>2</v>
      </c>
      <c r="M239" s="94">
        <v>7.3</v>
      </c>
      <c r="N239" s="59">
        <v>1.28</v>
      </c>
      <c r="O239" s="87">
        <f t="shared" si="33"/>
        <v>9.3439999999999994</v>
      </c>
      <c r="P239" s="129"/>
      <c r="Q239" s="129"/>
      <c r="R239" s="130"/>
    </row>
    <row r="240" spans="1:18" s="5" customFormat="1" ht="12.75" customHeight="1" x14ac:dyDescent="0.25">
      <c r="A240" s="137"/>
      <c r="B240" s="149"/>
      <c r="C240" s="132"/>
      <c r="D240" s="150"/>
      <c r="E240" s="133"/>
      <c r="F240" s="134"/>
      <c r="G240" s="135"/>
      <c r="H240" s="129"/>
      <c r="I240" s="135"/>
      <c r="J240" s="129"/>
      <c r="K240" s="84"/>
      <c r="L240" s="84"/>
      <c r="M240" s="84"/>
      <c r="N240" s="59"/>
      <c r="O240" s="87">
        <f t="shared" si="33"/>
        <v>0</v>
      </c>
      <c r="P240" s="129"/>
      <c r="Q240" s="129"/>
      <c r="R240" s="130"/>
    </row>
    <row r="241" spans="1:18" s="5" customFormat="1" ht="12.75" customHeight="1" x14ac:dyDescent="0.25">
      <c r="A241" s="137">
        <v>10</v>
      </c>
      <c r="B241" s="149" t="s">
        <v>149</v>
      </c>
      <c r="C241" s="132" t="s">
        <v>137</v>
      </c>
      <c r="D241" s="133" t="s">
        <v>4</v>
      </c>
      <c r="E241" s="133">
        <v>13.5</v>
      </c>
      <c r="F241" s="134">
        <f>H241+J241+R241</f>
        <v>0.53774236506149997</v>
      </c>
      <c r="G241" s="135">
        <v>0.19</v>
      </c>
      <c r="H241" s="129">
        <f>G241*$P$8/1000</f>
        <v>0.47654279999999999</v>
      </c>
      <c r="I241" s="135">
        <v>0.01</v>
      </c>
      <c r="J241" s="129">
        <f>I241*$P$9/1000</f>
        <v>3.0696299999999999E-2</v>
      </c>
      <c r="K241" s="84" t="s">
        <v>150</v>
      </c>
      <c r="L241" s="84" t="s">
        <v>89</v>
      </c>
      <c r="M241" s="84">
        <v>6.9999999999999999E-4</v>
      </c>
      <c r="N241" s="59">
        <v>38.33</v>
      </c>
      <c r="O241" s="87">
        <f t="shared" si="33"/>
        <v>2.6830999999999997E-2</v>
      </c>
      <c r="P241" s="129">
        <f>E241*F241</f>
        <v>7.2595219283302495</v>
      </c>
      <c r="Q241" s="129">
        <f>SUM(O241:O244)</f>
        <v>2.6830999999999997E-2</v>
      </c>
      <c r="R241" s="130">
        <f t="shared" ref="R241" si="42">Q241*1.02*1.05*$R$14</f>
        <v>3.0503265061500005E-2</v>
      </c>
    </row>
    <row r="242" spans="1:18" s="5" customFormat="1" ht="12.75" customHeight="1" x14ac:dyDescent="0.25">
      <c r="A242" s="137"/>
      <c r="B242" s="149"/>
      <c r="C242" s="132"/>
      <c r="D242" s="133"/>
      <c r="E242" s="133"/>
      <c r="F242" s="134"/>
      <c r="G242" s="135"/>
      <c r="H242" s="129"/>
      <c r="I242" s="135"/>
      <c r="J242" s="129"/>
      <c r="K242" s="84"/>
      <c r="L242" s="84"/>
      <c r="M242" s="84"/>
      <c r="N242" s="59"/>
      <c r="O242" s="87">
        <f t="shared" si="33"/>
        <v>0</v>
      </c>
      <c r="P242" s="129"/>
      <c r="Q242" s="129"/>
      <c r="R242" s="130"/>
    </row>
    <row r="243" spans="1:18" s="5" customFormat="1" ht="12.75" customHeight="1" x14ac:dyDescent="0.25">
      <c r="A243" s="137"/>
      <c r="B243" s="149"/>
      <c r="C243" s="132"/>
      <c r="D243" s="133"/>
      <c r="E243" s="133"/>
      <c r="F243" s="134"/>
      <c r="G243" s="135"/>
      <c r="H243" s="129"/>
      <c r="I243" s="135"/>
      <c r="J243" s="129"/>
      <c r="K243" s="84"/>
      <c r="L243" s="84"/>
      <c r="M243" s="88"/>
      <c r="N243" s="59"/>
      <c r="O243" s="87">
        <f t="shared" si="33"/>
        <v>0</v>
      </c>
      <c r="P243" s="129"/>
      <c r="Q243" s="129"/>
      <c r="R243" s="130"/>
    </row>
    <row r="244" spans="1:18" s="5" customFormat="1" ht="12.75" customHeight="1" x14ac:dyDescent="0.25">
      <c r="A244" s="137"/>
      <c r="B244" s="149"/>
      <c r="C244" s="132"/>
      <c r="D244" s="133"/>
      <c r="E244" s="133"/>
      <c r="F244" s="134"/>
      <c r="G244" s="135"/>
      <c r="H244" s="129"/>
      <c r="I244" s="135"/>
      <c r="J244" s="129"/>
      <c r="K244" s="84"/>
      <c r="L244" s="84"/>
      <c r="M244" s="84"/>
      <c r="N244" s="59"/>
      <c r="O244" s="87">
        <f t="shared" si="33"/>
        <v>0</v>
      </c>
      <c r="P244" s="129"/>
      <c r="Q244" s="129"/>
      <c r="R244" s="130"/>
    </row>
    <row r="245" spans="1:18" s="5" customFormat="1" ht="12.75" customHeight="1" x14ac:dyDescent="0.25">
      <c r="A245" s="137"/>
      <c r="B245" s="132"/>
      <c r="C245" s="140" t="s">
        <v>174</v>
      </c>
      <c r="D245" s="133"/>
      <c r="E245" s="133"/>
      <c r="F245" s="134">
        <f>H245+J245+R245</f>
        <v>0</v>
      </c>
      <c r="G245" s="135"/>
      <c r="H245" s="129">
        <f>G245*$P$8/1000</f>
        <v>0</v>
      </c>
      <c r="I245" s="135"/>
      <c r="J245" s="129">
        <f>I245*$P$9/1000</f>
        <v>0</v>
      </c>
      <c r="K245" s="84"/>
      <c r="L245" s="84"/>
      <c r="M245" s="84"/>
      <c r="N245" s="59"/>
      <c r="O245" s="87">
        <f t="shared" ref="O245:O304" si="43">M245*N245</f>
        <v>0</v>
      </c>
      <c r="P245" s="129">
        <f>E245*F245</f>
        <v>0</v>
      </c>
      <c r="Q245" s="129">
        <f>SUM(O245:O248)</f>
        <v>0</v>
      </c>
      <c r="R245" s="130">
        <f t="shared" ref="R245" si="44">Q245*1.02*1.05*$R$14</f>
        <v>0</v>
      </c>
    </row>
    <row r="246" spans="1:18" s="5" customFormat="1" ht="12.75" customHeight="1" x14ac:dyDescent="0.25">
      <c r="A246" s="137"/>
      <c r="B246" s="132"/>
      <c r="C246" s="140"/>
      <c r="D246" s="133"/>
      <c r="E246" s="133"/>
      <c r="F246" s="134"/>
      <c r="G246" s="135"/>
      <c r="H246" s="129"/>
      <c r="I246" s="135"/>
      <c r="J246" s="129"/>
      <c r="K246" s="84"/>
      <c r="L246" s="84"/>
      <c r="M246" s="84"/>
      <c r="N246" s="59"/>
      <c r="O246" s="87">
        <f t="shared" si="43"/>
        <v>0</v>
      </c>
      <c r="P246" s="129"/>
      <c r="Q246" s="129"/>
      <c r="R246" s="130"/>
    </row>
    <row r="247" spans="1:18" s="5" customFormat="1" ht="12.75" customHeight="1" x14ac:dyDescent="0.25">
      <c r="A247" s="137"/>
      <c r="B247" s="132"/>
      <c r="C247" s="140"/>
      <c r="D247" s="133"/>
      <c r="E247" s="133"/>
      <c r="F247" s="134"/>
      <c r="G247" s="135"/>
      <c r="H247" s="129"/>
      <c r="I247" s="135"/>
      <c r="J247" s="129"/>
      <c r="K247" s="84"/>
      <c r="L247" s="84"/>
      <c r="M247" s="88"/>
      <c r="N247" s="59"/>
      <c r="O247" s="87">
        <f t="shared" si="43"/>
        <v>0</v>
      </c>
      <c r="P247" s="129"/>
      <c r="Q247" s="129"/>
      <c r="R247" s="130"/>
    </row>
    <row r="248" spans="1:18" s="5" customFormat="1" ht="12.75" customHeight="1" x14ac:dyDescent="0.25">
      <c r="A248" s="137"/>
      <c r="B248" s="132"/>
      <c r="C248" s="140"/>
      <c r="D248" s="133"/>
      <c r="E248" s="133"/>
      <c r="F248" s="134"/>
      <c r="G248" s="135"/>
      <c r="H248" s="129"/>
      <c r="I248" s="135"/>
      <c r="J248" s="129"/>
      <c r="K248" s="84"/>
      <c r="L248" s="84"/>
      <c r="M248" s="84"/>
      <c r="N248" s="59"/>
      <c r="O248" s="87">
        <f t="shared" si="43"/>
        <v>0</v>
      </c>
      <c r="P248" s="129"/>
      <c r="Q248" s="129"/>
      <c r="R248" s="130"/>
    </row>
    <row r="249" spans="1:18" s="5" customFormat="1" ht="12.75" customHeight="1" x14ac:dyDescent="0.25">
      <c r="A249" s="131">
        <v>1</v>
      </c>
      <c r="B249" s="132" t="s">
        <v>170</v>
      </c>
      <c r="C249" s="132" t="s">
        <v>168</v>
      </c>
      <c r="D249" s="133" t="s">
        <v>5</v>
      </c>
      <c r="E249" s="148">
        <v>38.700000000000003</v>
      </c>
      <c r="F249" s="134">
        <f>H249+J249+R249</f>
        <v>0.32569339590000002</v>
      </c>
      <c r="G249" s="142">
        <v>4.9100000000000003E-3</v>
      </c>
      <c r="H249" s="129">
        <f>G249*$P$8/1000</f>
        <v>1.23148692E-2</v>
      </c>
      <c r="I249" s="142">
        <v>0.10209</v>
      </c>
      <c r="J249" s="129">
        <f>I249*$P$9/1000</f>
        <v>0.31337852669999999</v>
      </c>
      <c r="K249" s="84"/>
      <c r="L249" s="84"/>
      <c r="M249" s="84"/>
      <c r="N249" s="59"/>
      <c r="O249" s="87">
        <f t="shared" si="43"/>
        <v>0</v>
      </c>
      <c r="P249" s="129">
        <f>E249*F249</f>
        <v>12.604334421330002</v>
      </c>
      <c r="Q249" s="129">
        <f>SUM(O249:O252)</f>
        <v>0</v>
      </c>
      <c r="R249" s="130">
        <f t="shared" ref="R249" si="45">Q249*1.02*1.05*$R$14</f>
        <v>0</v>
      </c>
    </row>
    <row r="250" spans="1:18" s="5" customFormat="1" ht="12.75" customHeight="1" x14ac:dyDescent="0.25">
      <c r="A250" s="131"/>
      <c r="B250" s="132"/>
      <c r="C250" s="132"/>
      <c r="D250" s="133"/>
      <c r="E250" s="148"/>
      <c r="F250" s="134"/>
      <c r="G250" s="142"/>
      <c r="H250" s="129"/>
      <c r="I250" s="142"/>
      <c r="J250" s="129"/>
      <c r="K250" s="84"/>
      <c r="L250" s="84"/>
      <c r="M250" s="84"/>
      <c r="N250" s="59"/>
      <c r="O250" s="87">
        <f t="shared" si="43"/>
        <v>0</v>
      </c>
      <c r="P250" s="129"/>
      <c r="Q250" s="129"/>
      <c r="R250" s="130"/>
    </row>
    <row r="251" spans="1:18" s="5" customFormat="1" ht="12.75" customHeight="1" x14ac:dyDescent="0.25">
      <c r="A251" s="131"/>
      <c r="B251" s="132"/>
      <c r="C251" s="132"/>
      <c r="D251" s="133"/>
      <c r="E251" s="148"/>
      <c r="F251" s="134"/>
      <c r="G251" s="142"/>
      <c r="H251" s="129"/>
      <c r="I251" s="142"/>
      <c r="J251" s="129"/>
      <c r="K251" s="84"/>
      <c r="L251" s="84"/>
      <c r="M251" s="88"/>
      <c r="N251" s="59"/>
      <c r="O251" s="87">
        <f t="shared" si="43"/>
        <v>0</v>
      </c>
      <c r="P251" s="129"/>
      <c r="Q251" s="129"/>
      <c r="R251" s="130"/>
    </row>
    <row r="252" spans="1:18" s="5" customFormat="1" ht="12.75" customHeight="1" x14ac:dyDescent="0.25">
      <c r="A252" s="131"/>
      <c r="B252" s="132"/>
      <c r="C252" s="132"/>
      <c r="D252" s="133"/>
      <c r="E252" s="148"/>
      <c r="F252" s="134"/>
      <c r="G252" s="142"/>
      <c r="H252" s="129"/>
      <c r="I252" s="142"/>
      <c r="J252" s="129"/>
      <c r="K252" s="84"/>
      <c r="L252" s="84"/>
      <c r="M252" s="84"/>
      <c r="N252" s="59"/>
      <c r="O252" s="87">
        <f t="shared" si="43"/>
        <v>0</v>
      </c>
      <c r="P252" s="129"/>
      <c r="Q252" s="129"/>
      <c r="R252" s="130"/>
    </row>
    <row r="253" spans="1:18" s="5" customFormat="1" ht="12.75" customHeight="1" x14ac:dyDescent="0.25">
      <c r="A253" s="131">
        <v>2</v>
      </c>
      <c r="B253" s="132" t="s">
        <v>169</v>
      </c>
      <c r="C253" s="132" t="s">
        <v>116</v>
      </c>
      <c r="D253" s="133" t="s">
        <v>5</v>
      </c>
      <c r="E253" s="133">
        <v>110.4</v>
      </c>
      <c r="F253" s="134">
        <f>H253+J253+R253</f>
        <v>0.45050381729999994</v>
      </c>
      <c r="G253" s="142">
        <v>6.77E-3</v>
      </c>
      <c r="H253" s="129">
        <f>G253*$P$8/1000</f>
        <v>1.6979972399999998E-2</v>
      </c>
      <c r="I253" s="142">
        <v>0.14122999999999999</v>
      </c>
      <c r="J253" s="129">
        <f>I253*$P$9/1000</f>
        <v>0.43352384489999995</v>
      </c>
      <c r="K253" s="84"/>
      <c r="L253" s="84"/>
      <c r="M253" s="84"/>
      <c r="N253" s="59"/>
      <c r="O253" s="87">
        <f t="shared" si="43"/>
        <v>0</v>
      </c>
      <c r="P253" s="129">
        <f>E253*F253</f>
        <v>49.735621429919995</v>
      </c>
      <c r="Q253" s="129">
        <f>SUM(O253:O256)</f>
        <v>0</v>
      </c>
      <c r="R253" s="129">
        <f>Q253*1.02*1.05*$R$14</f>
        <v>0</v>
      </c>
    </row>
    <row r="254" spans="1:18" s="5" customFormat="1" ht="12.75" customHeight="1" x14ac:dyDescent="0.25">
      <c r="A254" s="131"/>
      <c r="B254" s="132"/>
      <c r="C254" s="132"/>
      <c r="D254" s="133"/>
      <c r="E254" s="133"/>
      <c r="F254" s="134"/>
      <c r="G254" s="142"/>
      <c r="H254" s="129"/>
      <c r="I254" s="142"/>
      <c r="J254" s="129"/>
      <c r="K254" s="84"/>
      <c r="L254" s="84"/>
      <c r="M254" s="84"/>
      <c r="N254" s="59"/>
      <c r="O254" s="87">
        <f t="shared" si="43"/>
        <v>0</v>
      </c>
      <c r="P254" s="129"/>
      <c r="Q254" s="129"/>
      <c r="R254" s="129"/>
    </row>
    <row r="255" spans="1:18" s="5" customFormat="1" ht="12.75" customHeight="1" x14ac:dyDescent="0.25">
      <c r="A255" s="131"/>
      <c r="B255" s="132"/>
      <c r="C255" s="132"/>
      <c r="D255" s="133"/>
      <c r="E255" s="133"/>
      <c r="F255" s="134"/>
      <c r="G255" s="142"/>
      <c r="H255" s="129"/>
      <c r="I255" s="142"/>
      <c r="J255" s="129"/>
      <c r="K255" s="84"/>
      <c r="L255" s="84"/>
      <c r="M255" s="88"/>
      <c r="N255" s="59"/>
      <c r="O255" s="87">
        <f t="shared" si="43"/>
        <v>0</v>
      </c>
      <c r="P255" s="129"/>
      <c r="Q255" s="129"/>
      <c r="R255" s="129"/>
    </row>
    <row r="256" spans="1:18" s="5" customFormat="1" ht="12.75" customHeight="1" x14ac:dyDescent="0.25">
      <c r="A256" s="131"/>
      <c r="B256" s="132"/>
      <c r="C256" s="132"/>
      <c r="D256" s="133"/>
      <c r="E256" s="133"/>
      <c r="F256" s="134"/>
      <c r="G256" s="142"/>
      <c r="H256" s="129"/>
      <c r="I256" s="142"/>
      <c r="J256" s="129"/>
      <c r="K256" s="84"/>
      <c r="L256" s="84"/>
      <c r="M256" s="84"/>
      <c r="N256" s="59"/>
      <c r="O256" s="87">
        <f t="shared" si="43"/>
        <v>0</v>
      </c>
      <c r="P256" s="129"/>
      <c r="Q256" s="129"/>
      <c r="R256" s="129"/>
    </row>
    <row r="257" spans="1:18" s="5" customFormat="1" ht="12.75" customHeight="1" x14ac:dyDescent="0.25">
      <c r="A257" s="131">
        <v>3</v>
      </c>
      <c r="B257" s="132" t="s">
        <v>151</v>
      </c>
      <c r="C257" s="132" t="s">
        <v>117</v>
      </c>
      <c r="D257" s="133" t="s">
        <v>5</v>
      </c>
      <c r="E257" s="133">
        <v>102.4</v>
      </c>
      <c r="F257" s="134">
        <f>H257+J257+R257</f>
        <v>0.55584005400000003</v>
      </c>
      <c r="G257" s="142">
        <v>8.2699999999999996E-3</v>
      </c>
      <c r="H257" s="129">
        <f>G257*$P$8/1000</f>
        <v>2.0742152399999998E-2</v>
      </c>
      <c r="I257" s="142">
        <v>0.17432</v>
      </c>
      <c r="J257" s="129">
        <f>I257*$P$9/1000</f>
        <v>0.53509790160000004</v>
      </c>
      <c r="K257" s="84"/>
      <c r="L257" s="84"/>
      <c r="M257" s="84"/>
      <c r="N257" s="59"/>
      <c r="O257" s="87">
        <f t="shared" si="43"/>
        <v>0</v>
      </c>
      <c r="P257" s="129">
        <f>E257*F257</f>
        <v>56.918021529600004</v>
      </c>
      <c r="Q257" s="129">
        <f>SUM(O257:O260)</f>
        <v>0</v>
      </c>
      <c r="R257" s="129">
        <f>Q257*1.02*1.05*$R$14</f>
        <v>0</v>
      </c>
    </row>
    <row r="258" spans="1:18" s="5" customFormat="1" ht="12.75" customHeight="1" x14ac:dyDescent="0.25">
      <c r="A258" s="131"/>
      <c r="B258" s="132"/>
      <c r="C258" s="132"/>
      <c r="D258" s="133"/>
      <c r="E258" s="133"/>
      <c r="F258" s="134"/>
      <c r="G258" s="142"/>
      <c r="H258" s="129"/>
      <c r="I258" s="142"/>
      <c r="J258" s="129"/>
      <c r="K258" s="84"/>
      <c r="L258" s="84"/>
      <c r="M258" s="84"/>
      <c r="N258" s="59"/>
      <c r="O258" s="87">
        <f t="shared" si="43"/>
        <v>0</v>
      </c>
      <c r="P258" s="129"/>
      <c r="Q258" s="129"/>
      <c r="R258" s="129"/>
    </row>
    <row r="259" spans="1:18" s="5" customFormat="1" ht="12.75" customHeight="1" x14ac:dyDescent="0.25">
      <c r="A259" s="131"/>
      <c r="B259" s="132"/>
      <c r="C259" s="132"/>
      <c r="D259" s="133"/>
      <c r="E259" s="133"/>
      <c r="F259" s="134"/>
      <c r="G259" s="142"/>
      <c r="H259" s="129"/>
      <c r="I259" s="142"/>
      <c r="J259" s="129"/>
      <c r="K259" s="84"/>
      <c r="L259" s="84"/>
      <c r="M259" s="88"/>
      <c r="N259" s="59"/>
      <c r="O259" s="87">
        <f t="shared" si="43"/>
        <v>0</v>
      </c>
      <c r="P259" s="129"/>
      <c r="Q259" s="129"/>
      <c r="R259" s="129"/>
    </row>
    <row r="260" spans="1:18" s="5" customFormat="1" ht="12.75" customHeight="1" x14ac:dyDescent="0.25">
      <c r="A260" s="131"/>
      <c r="B260" s="132"/>
      <c r="C260" s="132"/>
      <c r="D260" s="133"/>
      <c r="E260" s="133"/>
      <c r="F260" s="134"/>
      <c r="G260" s="142"/>
      <c r="H260" s="129"/>
      <c r="I260" s="142"/>
      <c r="J260" s="129"/>
      <c r="K260" s="84"/>
      <c r="L260" s="84"/>
      <c r="M260" s="84"/>
      <c r="N260" s="59"/>
      <c r="O260" s="87">
        <f t="shared" si="43"/>
        <v>0</v>
      </c>
      <c r="P260" s="129"/>
      <c r="Q260" s="129"/>
      <c r="R260" s="129"/>
    </row>
    <row r="261" spans="1:18" s="43" customFormat="1" ht="12.75" customHeight="1" x14ac:dyDescent="0.25">
      <c r="A261" s="131">
        <v>4</v>
      </c>
      <c r="B261" s="143" t="s">
        <v>114</v>
      </c>
      <c r="C261" s="143" t="s">
        <v>115</v>
      </c>
      <c r="D261" s="131" t="s">
        <v>5</v>
      </c>
      <c r="E261" s="144">
        <v>6.5</v>
      </c>
      <c r="F261" s="134">
        <f t="shared" ref="F261" si="46">H261+J261+R261</f>
        <v>4.8657527999999992</v>
      </c>
      <c r="G261" s="145">
        <v>1.94</v>
      </c>
      <c r="H261" s="147">
        <f>G261*$P$8/1000</f>
        <v>4.8657527999999992</v>
      </c>
      <c r="I261" s="145"/>
      <c r="J261" s="147">
        <f>I261*$P$9/1000</f>
        <v>0</v>
      </c>
      <c r="K261" s="89"/>
      <c r="L261" s="89"/>
      <c r="M261" s="89"/>
      <c r="N261" s="54"/>
      <c r="O261" s="76">
        <f t="shared" si="43"/>
        <v>0</v>
      </c>
      <c r="P261" s="147">
        <f>E261*F261</f>
        <v>31.627393199999993</v>
      </c>
      <c r="Q261" s="147">
        <f>SUM(O261:O264)</f>
        <v>0</v>
      </c>
      <c r="R261" s="147">
        <f>Q261*1.02*1.05*$R$14</f>
        <v>0</v>
      </c>
    </row>
    <row r="262" spans="1:18" s="43" customFormat="1" ht="12.75" customHeight="1" x14ac:dyDescent="0.25">
      <c r="A262" s="131"/>
      <c r="B262" s="143"/>
      <c r="C262" s="143"/>
      <c r="D262" s="131"/>
      <c r="E262" s="144"/>
      <c r="F262" s="134"/>
      <c r="G262" s="145"/>
      <c r="H262" s="147"/>
      <c r="I262" s="145"/>
      <c r="J262" s="147"/>
      <c r="K262" s="89"/>
      <c r="L262" s="89"/>
      <c r="M262" s="89"/>
      <c r="N262" s="54"/>
      <c r="O262" s="76">
        <f t="shared" si="43"/>
        <v>0</v>
      </c>
      <c r="P262" s="147"/>
      <c r="Q262" s="147"/>
      <c r="R262" s="147"/>
    </row>
    <row r="263" spans="1:18" s="43" customFormat="1" ht="12.75" customHeight="1" x14ac:dyDescent="0.25">
      <c r="A263" s="131"/>
      <c r="B263" s="143"/>
      <c r="C263" s="143"/>
      <c r="D263" s="131"/>
      <c r="E263" s="144"/>
      <c r="F263" s="134"/>
      <c r="G263" s="145"/>
      <c r="H263" s="147"/>
      <c r="I263" s="145"/>
      <c r="J263" s="147"/>
      <c r="K263" s="89"/>
      <c r="L263" s="89"/>
      <c r="M263" s="90"/>
      <c r="N263" s="54"/>
      <c r="O263" s="76">
        <f t="shared" si="43"/>
        <v>0</v>
      </c>
      <c r="P263" s="147"/>
      <c r="Q263" s="147"/>
      <c r="R263" s="147"/>
    </row>
    <row r="264" spans="1:18" s="43" customFormat="1" ht="12.75" customHeight="1" x14ac:dyDescent="0.25">
      <c r="A264" s="131"/>
      <c r="B264" s="143"/>
      <c r="C264" s="143"/>
      <c r="D264" s="131"/>
      <c r="E264" s="144"/>
      <c r="F264" s="134"/>
      <c r="G264" s="145"/>
      <c r="H264" s="147"/>
      <c r="I264" s="145"/>
      <c r="J264" s="147"/>
      <c r="K264" s="89"/>
      <c r="L264" s="89"/>
      <c r="M264" s="89"/>
      <c r="N264" s="54"/>
      <c r="O264" s="76">
        <f t="shared" si="43"/>
        <v>0</v>
      </c>
      <c r="P264" s="147"/>
      <c r="Q264" s="147"/>
      <c r="R264" s="147"/>
    </row>
    <row r="265" spans="1:18" s="5" customFormat="1" ht="12.75" customHeight="1" x14ac:dyDescent="0.25">
      <c r="A265" s="131">
        <v>5</v>
      </c>
      <c r="B265" s="132" t="s">
        <v>92</v>
      </c>
      <c r="C265" s="132" t="s">
        <v>119</v>
      </c>
      <c r="D265" s="133" t="s">
        <v>5</v>
      </c>
      <c r="E265" s="133">
        <v>23.2</v>
      </c>
      <c r="F265" s="134">
        <f>H265+J265+R265</f>
        <v>5.8052358000000002</v>
      </c>
      <c r="G265" s="135">
        <v>0.89</v>
      </c>
      <c r="H265" s="129">
        <f>G265*$P$8/1000</f>
        <v>2.2322267999999998</v>
      </c>
      <c r="I265" s="135"/>
      <c r="J265" s="129">
        <f>I265*$P$9/1000</f>
        <v>0</v>
      </c>
      <c r="K265" s="84" t="s">
        <v>102</v>
      </c>
      <c r="L265" s="84" t="s">
        <v>5</v>
      </c>
      <c r="M265" s="84">
        <v>1.1000000000000001</v>
      </c>
      <c r="N265" s="59">
        <v>3</v>
      </c>
      <c r="O265" s="87">
        <f t="shared" si="43"/>
        <v>3.3000000000000003</v>
      </c>
      <c r="P265" s="129">
        <f>E265*F265</f>
        <v>134.68147056000001</v>
      </c>
      <c r="Q265" s="129">
        <f>SUM(O265:O268)</f>
        <v>3.3000000000000003</v>
      </c>
      <c r="R265" s="130">
        <f>Q265*1.02*$R$14</f>
        <v>3.5730090000000008</v>
      </c>
    </row>
    <row r="266" spans="1:18" s="5" customFormat="1" ht="12.75" customHeight="1" x14ac:dyDescent="0.25">
      <c r="A266" s="131"/>
      <c r="B266" s="132"/>
      <c r="C266" s="132"/>
      <c r="D266" s="133"/>
      <c r="E266" s="133"/>
      <c r="F266" s="134"/>
      <c r="G266" s="135"/>
      <c r="H266" s="129"/>
      <c r="I266" s="135"/>
      <c r="J266" s="129"/>
      <c r="K266" s="84"/>
      <c r="L266" s="84"/>
      <c r="M266" s="84"/>
      <c r="N266" s="59"/>
      <c r="O266" s="87">
        <f t="shared" si="43"/>
        <v>0</v>
      </c>
      <c r="P266" s="129"/>
      <c r="Q266" s="129"/>
      <c r="R266" s="130"/>
    </row>
    <row r="267" spans="1:18" s="5" customFormat="1" ht="12.75" customHeight="1" x14ac:dyDescent="0.25">
      <c r="A267" s="131"/>
      <c r="B267" s="132"/>
      <c r="C267" s="132"/>
      <c r="D267" s="133"/>
      <c r="E267" s="133"/>
      <c r="F267" s="134"/>
      <c r="G267" s="135"/>
      <c r="H267" s="129"/>
      <c r="I267" s="135"/>
      <c r="J267" s="129"/>
      <c r="K267" s="84"/>
      <c r="L267" s="84"/>
      <c r="M267" s="88"/>
      <c r="N267" s="59"/>
      <c r="O267" s="87">
        <f t="shared" si="43"/>
        <v>0</v>
      </c>
      <c r="P267" s="129"/>
      <c r="Q267" s="129"/>
      <c r="R267" s="130"/>
    </row>
    <row r="268" spans="1:18" s="5" customFormat="1" ht="12.75" customHeight="1" x14ac:dyDescent="0.25">
      <c r="A268" s="131"/>
      <c r="B268" s="132"/>
      <c r="C268" s="132"/>
      <c r="D268" s="133"/>
      <c r="E268" s="133"/>
      <c r="F268" s="134"/>
      <c r="G268" s="135"/>
      <c r="H268" s="129"/>
      <c r="I268" s="135"/>
      <c r="J268" s="129"/>
      <c r="K268" s="84"/>
      <c r="L268" s="84"/>
      <c r="M268" s="84"/>
      <c r="N268" s="59"/>
      <c r="O268" s="87">
        <f t="shared" si="43"/>
        <v>0</v>
      </c>
      <c r="P268" s="129"/>
      <c r="Q268" s="129"/>
      <c r="R268" s="130"/>
    </row>
    <row r="269" spans="1:18" s="5" customFormat="1" ht="12.75" customHeight="1" x14ac:dyDescent="0.25">
      <c r="A269" s="131">
        <v>6</v>
      </c>
      <c r="B269" s="132" t="s">
        <v>92</v>
      </c>
      <c r="C269" s="132" t="s">
        <v>120</v>
      </c>
      <c r="D269" s="133" t="s">
        <v>5</v>
      </c>
      <c r="E269" s="133">
        <v>73.5</v>
      </c>
      <c r="F269" s="134">
        <f>H269+J269+R269</f>
        <v>5.8052358000000002</v>
      </c>
      <c r="G269" s="135">
        <v>0.89</v>
      </c>
      <c r="H269" s="129">
        <f>G269*$P$8/1000</f>
        <v>2.2322267999999998</v>
      </c>
      <c r="I269" s="135"/>
      <c r="J269" s="129">
        <f>I269*$P$9/1000</f>
        <v>0</v>
      </c>
      <c r="K269" s="84" t="s">
        <v>102</v>
      </c>
      <c r="L269" s="84" t="s">
        <v>5</v>
      </c>
      <c r="M269" s="84">
        <v>1.1000000000000001</v>
      </c>
      <c r="N269" s="59">
        <v>3</v>
      </c>
      <c r="O269" s="87">
        <f t="shared" si="43"/>
        <v>3.3000000000000003</v>
      </c>
      <c r="P269" s="129">
        <f>E269*F269</f>
        <v>426.68483129999998</v>
      </c>
      <c r="Q269" s="129">
        <f>SUM(O269:O272)</f>
        <v>3.3000000000000003</v>
      </c>
      <c r="R269" s="130">
        <f>Q269*1.02*$R$14</f>
        <v>3.5730090000000008</v>
      </c>
    </row>
    <row r="270" spans="1:18" s="5" customFormat="1" ht="12.75" customHeight="1" x14ac:dyDescent="0.25">
      <c r="A270" s="131"/>
      <c r="B270" s="132"/>
      <c r="C270" s="132"/>
      <c r="D270" s="133"/>
      <c r="E270" s="133"/>
      <c r="F270" s="134"/>
      <c r="G270" s="135"/>
      <c r="H270" s="129"/>
      <c r="I270" s="135"/>
      <c r="J270" s="129"/>
      <c r="K270" s="84"/>
      <c r="L270" s="84"/>
      <c r="M270" s="84"/>
      <c r="N270" s="59"/>
      <c r="O270" s="87">
        <f t="shared" si="43"/>
        <v>0</v>
      </c>
      <c r="P270" s="129"/>
      <c r="Q270" s="129"/>
      <c r="R270" s="130"/>
    </row>
    <row r="271" spans="1:18" s="5" customFormat="1" ht="12.75" customHeight="1" x14ac:dyDescent="0.25">
      <c r="A271" s="131"/>
      <c r="B271" s="132"/>
      <c r="C271" s="132"/>
      <c r="D271" s="133"/>
      <c r="E271" s="133"/>
      <c r="F271" s="134"/>
      <c r="G271" s="135"/>
      <c r="H271" s="129"/>
      <c r="I271" s="135"/>
      <c r="J271" s="129"/>
      <c r="K271" s="84"/>
      <c r="L271" s="84"/>
      <c r="M271" s="88"/>
      <c r="N271" s="59"/>
      <c r="O271" s="87">
        <f t="shared" si="43"/>
        <v>0</v>
      </c>
      <c r="P271" s="129"/>
      <c r="Q271" s="129"/>
      <c r="R271" s="130"/>
    </row>
    <row r="272" spans="1:18" s="5" customFormat="1" ht="12.75" customHeight="1" x14ac:dyDescent="0.25">
      <c r="A272" s="131"/>
      <c r="B272" s="132"/>
      <c r="C272" s="132"/>
      <c r="D272" s="133"/>
      <c r="E272" s="133"/>
      <c r="F272" s="134"/>
      <c r="G272" s="135"/>
      <c r="H272" s="129"/>
      <c r="I272" s="135"/>
      <c r="J272" s="129"/>
      <c r="K272" s="84"/>
      <c r="L272" s="84"/>
      <c r="M272" s="84"/>
      <c r="N272" s="59"/>
      <c r="O272" s="87">
        <f t="shared" si="43"/>
        <v>0</v>
      </c>
      <c r="P272" s="129"/>
      <c r="Q272" s="129"/>
      <c r="R272" s="130"/>
    </row>
    <row r="273" spans="1:18" s="5" customFormat="1" ht="12.75" customHeight="1" x14ac:dyDescent="0.25">
      <c r="A273" s="131">
        <v>7</v>
      </c>
      <c r="B273" s="132" t="s">
        <v>153</v>
      </c>
      <c r="C273" s="132" t="s">
        <v>152</v>
      </c>
      <c r="D273" s="133" t="s">
        <v>5</v>
      </c>
      <c r="E273" s="138">
        <v>151</v>
      </c>
      <c r="F273" s="134">
        <f>H273+J273+R273</f>
        <v>4.8500154000000011E-2</v>
      </c>
      <c r="G273" s="135"/>
      <c r="H273" s="129">
        <f>G273*$P$8/1000</f>
        <v>0</v>
      </c>
      <c r="I273" s="139">
        <v>1.5800000000000002E-2</v>
      </c>
      <c r="J273" s="129">
        <f>I273*$P$9/1000</f>
        <v>4.8500154000000011E-2</v>
      </c>
      <c r="K273" s="84"/>
      <c r="L273" s="84"/>
      <c r="M273" s="84"/>
      <c r="N273" s="59"/>
      <c r="O273" s="87">
        <f t="shared" si="43"/>
        <v>0</v>
      </c>
      <c r="P273" s="129">
        <f>E273*F273</f>
        <v>7.3235232540000013</v>
      </c>
      <c r="Q273" s="129">
        <f>SUM(O273:O276)</f>
        <v>0</v>
      </c>
      <c r="R273" s="129">
        <f>Q273*1.02*1.05*$R$14</f>
        <v>0</v>
      </c>
    </row>
    <row r="274" spans="1:18" s="5" customFormat="1" ht="12.75" customHeight="1" x14ac:dyDescent="0.25">
      <c r="A274" s="131"/>
      <c r="B274" s="132"/>
      <c r="C274" s="132"/>
      <c r="D274" s="133"/>
      <c r="E274" s="138"/>
      <c r="F274" s="134"/>
      <c r="G274" s="135"/>
      <c r="H274" s="129"/>
      <c r="I274" s="139"/>
      <c r="J274" s="129"/>
      <c r="K274" s="84"/>
      <c r="L274" s="84"/>
      <c r="M274" s="84"/>
      <c r="N274" s="59"/>
      <c r="O274" s="87">
        <f t="shared" si="43"/>
        <v>0</v>
      </c>
      <c r="P274" s="129"/>
      <c r="Q274" s="129"/>
      <c r="R274" s="129"/>
    </row>
    <row r="275" spans="1:18" s="5" customFormat="1" ht="12.75" customHeight="1" x14ac:dyDescent="0.25">
      <c r="A275" s="131"/>
      <c r="B275" s="132"/>
      <c r="C275" s="132"/>
      <c r="D275" s="133"/>
      <c r="E275" s="138"/>
      <c r="F275" s="134"/>
      <c r="G275" s="135"/>
      <c r="H275" s="129"/>
      <c r="I275" s="139"/>
      <c r="J275" s="129"/>
      <c r="K275" s="84"/>
      <c r="L275" s="84"/>
      <c r="M275" s="88"/>
      <c r="N275" s="59"/>
      <c r="O275" s="87">
        <f t="shared" si="43"/>
        <v>0</v>
      </c>
      <c r="P275" s="129"/>
      <c r="Q275" s="129"/>
      <c r="R275" s="129"/>
    </row>
    <row r="276" spans="1:18" s="5" customFormat="1" ht="12.75" customHeight="1" x14ac:dyDescent="0.25">
      <c r="A276" s="131"/>
      <c r="B276" s="132"/>
      <c r="C276" s="132"/>
      <c r="D276" s="133"/>
      <c r="E276" s="138"/>
      <c r="F276" s="134"/>
      <c r="G276" s="135"/>
      <c r="H276" s="129"/>
      <c r="I276" s="139"/>
      <c r="J276" s="129"/>
      <c r="K276" s="84"/>
      <c r="L276" s="84"/>
      <c r="M276" s="84"/>
      <c r="N276" s="59"/>
      <c r="O276" s="87">
        <f t="shared" si="43"/>
        <v>0</v>
      </c>
      <c r="P276" s="129"/>
      <c r="Q276" s="129"/>
      <c r="R276" s="129"/>
    </row>
    <row r="277" spans="1:18" s="5" customFormat="1" ht="12.75" customHeight="1" x14ac:dyDescent="0.25">
      <c r="A277" s="131">
        <v>8</v>
      </c>
      <c r="B277" s="132" t="s">
        <v>124</v>
      </c>
      <c r="C277" s="132" t="s">
        <v>123</v>
      </c>
      <c r="D277" s="133" t="s">
        <v>5</v>
      </c>
      <c r="E277" s="138">
        <v>151</v>
      </c>
      <c r="F277" s="134">
        <f>H277+J277+R277</f>
        <v>0.16944357600000001</v>
      </c>
      <c r="G277" s="135"/>
      <c r="H277" s="129">
        <f>G277*$P$8/1000</f>
        <v>0</v>
      </c>
      <c r="I277" s="139">
        <v>5.5199999999999999E-2</v>
      </c>
      <c r="J277" s="129">
        <f>I277*$P$9/1000</f>
        <v>0.16944357600000001</v>
      </c>
      <c r="K277" s="84"/>
      <c r="L277" s="84"/>
      <c r="M277" s="84"/>
      <c r="N277" s="59"/>
      <c r="O277" s="87">
        <f t="shared" si="43"/>
        <v>0</v>
      </c>
      <c r="P277" s="129">
        <f>E277*F277</f>
        <v>25.585979976000001</v>
      </c>
      <c r="Q277" s="129">
        <f>SUM(O277:O280)</f>
        <v>0</v>
      </c>
      <c r="R277" s="129">
        <f>Q277*1.02*1.05*$R$14</f>
        <v>0</v>
      </c>
    </row>
    <row r="278" spans="1:18" s="5" customFormat="1" ht="12.75" customHeight="1" x14ac:dyDescent="0.25">
      <c r="A278" s="131"/>
      <c r="B278" s="132"/>
      <c r="C278" s="132"/>
      <c r="D278" s="133"/>
      <c r="E278" s="138"/>
      <c r="F278" s="134"/>
      <c r="G278" s="135"/>
      <c r="H278" s="129"/>
      <c r="I278" s="139"/>
      <c r="J278" s="129"/>
      <c r="K278" s="84"/>
      <c r="L278" s="84"/>
      <c r="M278" s="84"/>
      <c r="N278" s="59"/>
      <c r="O278" s="87">
        <f t="shared" si="43"/>
        <v>0</v>
      </c>
      <c r="P278" s="129"/>
      <c r="Q278" s="129"/>
      <c r="R278" s="129"/>
    </row>
    <row r="279" spans="1:18" s="5" customFormat="1" ht="12.75" customHeight="1" x14ac:dyDescent="0.25">
      <c r="A279" s="131"/>
      <c r="B279" s="132"/>
      <c r="C279" s="132"/>
      <c r="D279" s="133"/>
      <c r="E279" s="138"/>
      <c r="F279" s="134"/>
      <c r="G279" s="135"/>
      <c r="H279" s="129"/>
      <c r="I279" s="139"/>
      <c r="J279" s="129"/>
      <c r="K279" s="84"/>
      <c r="L279" s="84"/>
      <c r="M279" s="88"/>
      <c r="N279" s="59"/>
      <c r="O279" s="87">
        <f t="shared" si="43"/>
        <v>0</v>
      </c>
      <c r="P279" s="129"/>
      <c r="Q279" s="129"/>
      <c r="R279" s="129"/>
    </row>
    <row r="280" spans="1:18" s="5" customFormat="1" ht="12.75" customHeight="1" x14ac:dyDescent="0.25">
      <c r="A280" s="131"/>
      <c r="B280" s="132"/>
      <c r="C280" s="132"/>
      <c r="D280" s="133"/>
      <c r="E280" s="138"/>
      <c r="F280" s="134"/>
      <c r="G280" s="135"/>
      <c r="H280" s="129"/>
      <c r="I280" s="139"/>
      <c r="J280" s="129"/>
      <c r="K280" s="84"/>
      <c r="L280" s="84"/>
      <c r="M280" s="84"/>
      <c r="N280" s="59"/>
      <c r="O280" s="87">
        <f t="shared" si="43"/>
        <v>0</v>
      </c>
      <c r="P280" s="129"/>
      <c r="Q280" s="129"/>
      <c r="R280" s="129"/>
    </row>
    <row r="281" spans="1:18" s="5" customFormat="1" ht="12.75" customHeight="1" x14ac:dyDescent="0.25">
      <c r="A281" s="131">
        <v>9</v>
      </c>
      <c r="B281" s="141" t="s">
        <v>121</v>
      </c>
      <c r="C281" s="132" t="s">
        <v>122</v>
      </c>
      <c r="D281" s="133" t="s">
        <v>5</v>
      </c>
      <c r="E281" s="133">
        <v>4.5999999999999996</v>
      </c>
      <c r="F281" s="134">
        <f>H281+J281+R281</f>
        <v>1.4095634400000001</v>
      </c>
      <c r="G281" s="135">
        <v>0.56200000000000006</v>
      </c>
      <c r="H281" s="129">
        <f>G281*$P$8/1000</f>
        <v>1.4095634400000001</v>
      </c>
      <c r="I281" s="135"/>
      <c r="J281" s="129">
        <f>I281*$P$9/1000</f>
        <v>0</v>
      </c>
      <c r="K281" s="84"/>
      <c r="L281" s="84"/>
      <c r="M281" s="84"/>
      <c r="N281" s="59"/>
      <c r="O281" s="87">
        <f t="shared" si="43"/>
        <v>0</v>
      </c>
      <c r="P281" s="129">
        <f>E281*F281</f>
        <v>6.4839918240000003</v>
      </c>
      <c r="Q281" s="129">
        <f>SUM(O281:O284)</f>
        <v>0</v>
      </c>
      <c r="R281" s="129">
        <f>Q281*1.02*1.05*$R$14</f>
        <v>0</v>
      </c>
    </row>
    <row r="282" spans="1:18" s="5" customFormat="1" ht="12.75" customHeight="1" x14ac:dyDescent="0.25">
      <c r="A282" s="131"/>
      <c r="B282" s="141"/>
      <c r="C282" s="132"/>
      <c r="D282" s="133"/>
      <c r="E282" s="133"/>
      <c r="F282" s="134"/>
      <c r="G282" s="135"/>
      <c r="H282" s="129"/>
      <c r="I282" s="135"/>
      <c r="J282" s="129"/>
      <c r="K282" s="84"/>
      <c r="L282" s="84"/>
      <c r="M282" s="84"/>
      <c r="N282" s="59"/>
      <c r="O282" s="87">
        <f t="shared" si="43"/>
        <v>0</v>
      </c>
      <c r="P282" s="129"/>
      <c r="Q282" s="129"/>
      <c r="R282" s="129"/>
    </row>
    <row r="283" spans="1:18" s="5" customFormat="1" ht="12.75" customHeight="1" x14ac:dyDescent="0.25">
      <c r="A283" s="131"/>
      <c r="B283" s="141"/>
      <c r="C283" s="132"/>
      <c r="D283" s="133"/>
      <c r="E283" s="133"/>
      <c r="F283" s="134"/>
      <c r="G283" s="135"/>
      <c r="H283" s="129"/>
      <c r="I283" s="135"/>
      <c r="J283" s="129"/>
      <c r="K283" s="84"/>
      <c r="L283" s="84"/>
      <c r="M283" s="88"/>
      <c r="N283" s="59"/>
      <c r="O283" s="87">
        <f t="shared" si="43"/>
        <v>0</v>
      </c>
      <c r="P283" s="129"/>
      <c r="Q283" s="129"/>
      <c r="R283" s="129"/>
    </row>
    <row r="284" spans="1:18" s="5" customFormat="1" ht="12.75" customHeight="1" x14ac:dyDescent="0.25">
      <c r="A284" s="131"/>
      <c r="B284" s="141"/>
      <c r="C284" s="132"/>
      <c r="D284" s="133"/>
      <c r="E284" s="133"/>
      <c r="F284" s="134"/>
      <c r="G284" s="135"/>
      <c r="H284" s="129"/>
      <c r="I284" s="135"/>
      <c r="J284" s="129"/>
      <c r="K284" s="84"/>
      <c r="L284" s="84"/>
      <c r="M284" s="84"/>
      <c r="N284" s="59"/>
      <c r="O284" s="87">
        <f t="shared" si="43"/>
        <v>0</v>
      </c>
      <c r="P284" s="129"/>
      <c r="Q284" s="129"/>
      <c r="R284" s="129"/>
    </row>
    <row r="285" spans="1:18" s="5" customFormat="1" ht="12.75" customHeight="1" x14ac:dyDescent="0.25">
      <c r="A285" s="131">
        <v>10</v>
      </c>
      <c r="B285" s="132" t="s">
        <v>126</v>
      </c>
      <c r="C285" s="132" t="s">
        <v>125</v>
      </c>
      <c r="D285" s="133" t="s">
        <v>89</v>
      </c>
      <c r="E285" s="134">
        <v>194.56</v>
      </c>
      <c r="F285" s="134">
        <f>H285+J285+R285</f>
        <v>1.9952595000000002</v>
      </c>
      <c r="G285" s="135"/>
      <c r="H285" s="129">
        <f>G285*$P$8/1000</f>
        <v>0</v>
      </c>
      <c r="I285" s="136">
        <v>0.65</v>
      </c>
      <c r="J285" s="129">
        <f>I285*$P$9/1000</f>
        <v>1.9952595000000002</v>
      </c>
      <c r="K285" s="84"/>
      <c r="L285" s="84"/>
      <c r="M285" s="84"/>
      <c r="N285" s="59"/>
      <c r="O285" s="87">
        <f t="shared" si="43"/>
        <v>0</v>
      </c>
      <c r="P285" s="129">
        <f>E285*F285</f>
        <v>388.19768832000005</v>
      </c>
      <c r="Q285" s="129">
        <f>SUM(O285:O288)</f>
        <v>0</v>
      </c>
      <c r="R285" s="129">
        <f>Q285*1.02*1.05*$R$14</f>
        <v>0</v>
      </c>
    </row>
    <row r="286" spans="1:18" s="5" customFormat="1" ht="12.75" customHeight="1" x14ac:dyDescent="0.25">
      <c r="A286" s="131"/>
      <c r="B286" s="132"/>
      <c r="C286" s="132"/>
      <c r="D286" s="133"/>
      <c r="E286" s="134"/>
      <c r="F286" s="134"/>
      <c r="G286" s="135"/>
      <c r="H286" s="129"/>
      <c r="I286" s="136"/>
      <c r="J286" s="129"/>
      <c r="K286" s="84"/>
      <c r="L286" s="84"/>
      <c r="M286" s="84"/>
      <c r="N286" s="59"/>
      <c r="O286" s="87">
        <f t="shared" si="43"/>
        <v>0</v>
      </c>
      <c r="P286" s="129"/>
      <c r="Q286" s="129"/>
      <c r="R286" s="129"/>
    </row>
    <row r="287" spans="1:18" s="5" customFormat="1" ht="12.75" customHeight="1" x14ac:dyDescent="0.25">
      <c r="A287" s="131"/>
      <c r="B287" s="132"/>
      <c r="C287" s="132"/>
      <c r="D287" s="133"/>
      <c r="E287" s="134"/>
      <c r="F287" s="134"/>
      <c r="G287" s="135"/>
      <c r="H287" s="129"/>
      <c r="I287" s="136"/>
      <c r="J287" s="129"/>
      <c r="K287" s="84"/>
      <c r="L287" s="84"/>
      <c r="M287" s="88"/>
      <c r="N287" s="59"/>
      <c r="O287" s="87">
        <f t="shared" si="43"/>
        <v>0</v>
      </c>
      <c r="P287" s="129"/>
      <c r="Q287" s="129"/>
      <c r="R287" s="129"/>
    </row>
    <row r="288" spans="1:18" s="5" customFormat="1" ht="12.75" customHeight="1" x14ac:dyDescent="0.25">
      <c r="A288" s="131"/>
      <c r="B288" s="132"/>
      <c r="C288" s="132"/>
      <c r="D288" s="133"/>
      <c r="E288" s="134"/>
      <c r="F288" s="134"/>
      <c r="G288" s="135"/>
      <c r="H288" s="129"/>
      <c r="I288" s="136"/>
      <c r="J288" s="129"/>
      <c r="K288" s="84"/>
      <c r="L288" s="84"/>
      <c r="M288" s="84"/>
      <c r="N288" s="59"/>
      <c r="O288" s="87">
        <f t="shared" si="43"/>
        <v>0</v>
      </c>
      <c r="P288" s="129"/>
      <c r="Q288" s="129"/>
      <c r="R288" s="129"/>
    </row>
    <row r="289" spans="1:18" s="5" customFormat="1" ht="12.75" customHeight="1" x14ac:dyDescent="0.25">
      <c r="A289" s="137"/>
      <c r="B289" s="132"/>
      <c r="C289" s="140" t="s">
        <v>127</v>
      </c>
      <c r="D289" s="133"/>
      <c r="E289" s="133"/>
      <c r="F289" s="134">
        <f>H289+J289+R289</f>
        <v>0</v>
      </c>
      <c r="G289" s="135"/>
      <c r="H289" s="129">
        <f>G289*$P$8/1000</f>
        <v>0</v>
      </c>
      <c r="I289" s="135"/>
      <c r="J289" s="129">
        <f>I289*$P$9/1000</f>
        <v>0</v>
      </c>
      <c r="K289" s="84"/>
      <c r="L289" s="84"/>
      <c r="M289" s="84"/>
      <c r="N289" s="59"/>
      <c r="O289" s="87">
        <f t="shared" si="43"/>
        <v>0</v>
      </c>
      <c r="P289" s="129">
        <f>E289*F289</f>
        <v>0</v>
      </c>
      <c r="Q289" s="129">
        <f>SUM(O289:O292)</f>
        <v>0</v>
      </c>
      <c r="R289" s="130">
        <f t="shared" ref="R289" si="47">Q289*1.02*1.05*$R$14</f>
        <v>0</v>
      </c>
    </row>
    <row r="290" spans="1:18" s="5" customFormat="1" ht="12.75" customHeight="1" x14ac:dyDescent="0.25">
      <c r="A290" s="137"/>
      <c r="B290" s="132"/>
      <c r="C290" s="140"/>
      <c r="D290" s="133"/>
      <c r="E290" s="133"/>
      <c r="F290" s="134"/>
      <c r="G290" s="135"/>
      <c r="H290" s="129"/>
      <c r="I290" s="135"/>
      <c r="J290" s="129"/>
      <c r="K290" s="84"/>
      <c r="L290" s="84"/>
      <c r="M290" s="84"/>
      <c r="N290" s="59"/>
      <c r="O290" s="87">
        <f t="shared" si="43"/>
        <v>0</v>
      </c>
      <c r="P290" s="129"/>
      <c r="Q290" s="129"/>
      <c r="R290" s="130"/>
    </row>
    <row r="291" spans="1:18" s="5" customFormat="1" ht="12.75" customHeight="1" x14ac:dyDescent="0.25">
      <c r="A291" s="137"/>
      <c r="B291" s="132"/>
      <c r="C291" s="140"/>
      <c r="D291" s="133"/>
      <c r="E291" s="133"/>
      <c r="F291" s="134"/>
      <c r="G291" s="135"/>
      <c r="H291" s="129"/>
      <c r="I291" s="135"/>
      <c r="J291" s="129"/>
      <c r="K291" s="84"/>
      <c r="L291" s="84"/>
      <c r="M291" s="88"/>
      <c r="N291" s="59"/>
      <c r="O291" s="87">
        <f t="shared" si="43"/>
        <v>0</v>
      </c>
      <c r="P291" s="129"/>
      <c r="Q291" s="129"/>
      <c r="R291" s="130"/>
    </row>
    <row r="292" spans="1:18" s="5" customFormat="1" ht="12.75" customHeight="1" x14ac:dyDescent="0.25">
      <c r="A292" s="137"/>
      <c r="B292" s="132"/>
      <c r="C292" s="140"/>
      <c r="D292" s="133"/>
      <c r="E292" s="133"/>
      <c r="F292" s="134"/>
      <c r="G292" s="135"/>
      <c r="H292" s="129"/>
      <c r="I292" s="135"/>
      <c r="J292" s="129"/>
      <c r="K292" s="84"/>
      <c r="L292" s="84"/>
      <c r="M292" s="84"/>
      <c r="N292" s="59"/>
      <c r="O292" s="87">
        <f t="shared" si="43"/>
        <v>0</v>
      </c>
      <c r="P292" s="129"/>
      <c r="Q292" s="129"/>
      <c r="R292" s="130"/>
    </row>
    <row r="293" spans="1:18" s="5" customFormat="1" ht="12.75" customHeight="1" x14ac:dyDescent="0.25">
      <c r="A293" s="137">
        <v>1</v>
      </c>
      <c r="B293" s="141" t="s">
        <v>176</v>
      </c>
      <c r="C293" s="132" t="s">
        <v>175</v>
      </c>
      <c r="D293" s="133" t="s">
        <v>3</v>
      </c>
      <c r="E293" s="133">
        <v>320</v>
      </c>
      <c r="F293" s="134">
        <f>H293+J293+R293</f>
        <v>4.6628417907000017</v>
      </c>
      <c r="G293" s="135">
        <v>0.11</v>
      </c>
      <c r="H293" s="129">
        <f>G293*$P$8/1000</f>
        <v>0.27589320000000001</v>
      </c>
      <c r="I293" s="135">
        <v>0.09</v>
      </c>
      <c r="J293" s="129">
        <f>I293*$P$9/1000</f>
        <v>0.27626670000000003</v>
      </c>
      <c r="K293" s="84" t="s">
        <v>7</v>
      </c>
      <c r="L293" s="84" t="s">
        <v>3</v>
      </c>
      <c r="M293" s="84">
        <v>1.01</v>
      </c>
      <c r="N293" s="59">
        <v>3.58</v>
      </c>
      <c r="O293" s="87">
        <f t="shared" si="43"/>
        <v>3.6158000000000001</v>
      </c>
      <c r="P293" s="129">
        <f>E293*F293</f>
        <v>1492.1093730240004</v>
      </c>
      <c r="Q293" s="129">
        <f>SUM(O293:O296)</f>
        <v>3.6158000000000001</v>
      </c>
      <c r="R293" s="130">
        <f t="shared" ref="R293" si="48">Q293*1.02*1.05*$R$14</f>
        <v>4.1106818907000013</v>
      </c>
    </row>
    <row r="294" spans="1:18" s="5" customFormat="1" ht="12.75" customHeight="1" x14ac:dyDescent="0.25">
      <c r="A294" s="137"/>
      <c r="B294" s="141"/>
      <c r="C294" s="132"/>
      <c r="D294" s="133"/>
      <c r="E294" s="133"/>
      <c r="F294" s="134"/>
      <c r="G294" s="135"/>
      <c r="H294" s="129"/>
      <c r="I294" s="135"/>
      <c r="J294" s="129"/>
      <c r="K294" s="84"/>
      <c r="L294" s="84"/>
      <c r="M294" s="84"/>
      <c r="N294" s="59"/>
      <c r="O294" s="87">
        <f t="shared" si="43"/>
        <v>0</v>
      </c>
      <c r="P294" s="129"/>
      <c r="Q294" s="129"/>
      <c r="R294" s="130"/>
    </row>
    <row r="295" spans="1:18" s="5" customFormat="1" ht="12.75" customHeight="1" x14ac:dyDescent="0.25">
      <c r="A295" s="137"/>
      <c r="B295" s="141"/>
      <c r="C295" s="132"/>
      <c r="D295" s="133"/>
      <c r="E295" s="133"/>
      <c r="F295" s="134"/>
      <c r="G295" s="135"/>
      <c r="H295" s="129"/>
      <c r="I295" s="135"/>
      <c r="J295" s="129"/>
      <c r="K295" s="84"/>
      <c r="L295" s="84"/>
      <c r="M295" s="88"/>
      <c r="N295" s="59"/>
      <c r="O295" s="87">
        <f t="shared" si="43"/>
        <v>0</v>
      </c>
      <c r="P295" s="129"/>
      <c r="Q295" s="129"/>
      <c r="R295" s="130"/>
    </row>
    <row r="296" spans="1:18" s="5" customFormat="1" ht="12.75" customHeight="1" x14ac:dyDescent="0.25">
      <c r="A296" s="137"/>
      <c r="B296" s="141"/>
      <c r="C296" s="132"/>
      <c r="D296" s="133"/>
      <c r="E296" s="133"/>
      <c r="F296" s="134"/>
      <c r="G296" s="135"/>
      <c r="H296" s="129"/>
      <c r="I296" s="135"/>
      <c r="J296" s="129"/>
      <c r="K296" s="84"/>
      <c r="L296" s="84"/>
      <c r="M296" s="84"/>
      <c r="N296" s="59"/>
      <c r="O296" s="87">
        <f t="shared" si="43"/>
        <v>0</v>
      </c>
      <c r="P296" s="129"/>
      <c r="Q296" s="129"/>
      <c r="R296" s="130"/>
    </row>
    <row r="297" spans="1:18" s="5" customFormat="1" ht="12.75" customHeight="1" x14ac:dyDescent="0.25">
      <c r="A297" s="137">
        <v>2</v>
      </c>
      <c r="B297" s="141" t="s">
        <v>177</v>
      </c>
      <c r="C297" s="132" t="s">
        <v>161</v>
      </c>
      <c r="D297" s="133" t="s">
        <v>99</v>
      </c>
      <c r="E297" s="133">
        <v>0.32</v>
      </c>
      <c r="F297" s="134">
        <f>H297+J297+R297</f>
        <v>497.90905200000003</v>
      </c>
      <c r="G297" s="135">
        <v>12</v>
      </c>
      <c r="H297" s="129">
        <f>G297*$P$8/1000</f>
        <v>30.097439999999999</v>
      </c>
      <c r="I297" s="135">
        <v>152.4</v>
      </c>
      <c r="J297" s="129">
        <f>I297*$P$9/1000</f>
        <v>467.81161200000003</v>
      </c>
      <c r="K297" s="84"/>
      <c r="L297" s="84"/>
      <c r="M297" s="84"/>
      <c r="N297" s="59"/>
      <c r="O297" s="87">
        <f t="shared" si="43"/>
        <v>0</v>
      </c>
      <c r="P297" s="129">
        <f>E297*F297</f>
        <v>159.33089664000002</v>
      </c>
      <c r="Q297" s="129">
        <f>SUM(O297:O300)</f>
        <v>0</v>
      </c>
      <c r="R297" s="130">
        <f t="shared" ref="R297" si="49">Q297*1.02*1.05*$R$14</f>
        <v>0</v>
      </c>
    </row>
    <row r="298" spans="1:18" s="5" customFormat="1" ht="12.75" customHeight="1" x14ac:dyDescent="0.25">
      <c r="A298" s="137"/>
      <c r="B298" s="141"/>
      <c r="C298" s="132"/>
      <c r="D298" s="133"/>
      <c r="E298" s="133"/>
      <c r="F298" s="134"/>
      <c r="G298" s="135"/>
      <c r="H298" s="129"/>
      <c r="I298" s="135"/>
      <c r="J298" s="129"/>
      <c r="K298" s="84"/>
      <c r="L298" s="84"/>
      <c r="M298" s="84"/>
      <c r="N298" s="59"/>
      <c r="O298" s="87">
        <f t="shared" si="43"/>
        <v>0</v>
      </c>
      <c r="P298" s="129"/>
      <c r="Q298" s="129"/>
      <c r="R298" s="130"/>
    </row>
    <row r="299" spans="1:18" s="5" customFormat="1" ht="12.75" customHeight="1" x14ac:dyDescent="0.25">
      <c r="A299" s="137"/>
      <c r="B299" s="141"/>
      <c r="C299" s="132"/>
      <c r="D299" s="133"/>
      <c r="E299" s="133"/>
      <c r="F299" s="134"/>
      <c r="G299" s="135"/>
      <c r="H299" s="129"/>
      <c r="I299" s="135"/>
      <c r="J299" s="129"/>
      <c r="K299" s="84"/>
      <c r="L299" s="84"/>
      <c r="M299" s="88"/>
      <c r="N299" s="59"/>
      <c r="O299" s="87">
        <f t="shared" si="43"/>
        <v>0</v>
      </c>
      <c r="P299" s="129"/>
      <c r="Q299" s="129"/>
      <c r="R299" s="130"/>
    </row>
    <row r="300" spans="1:18" s="5" customFormat="1" ht="12.75" customHeight="1" x14ac:dyDescent="0.25">
      <c r="A300" s="137"/>
      <c r="B300" s="141"/>
      <c r="C300" s="132"/>
      <c r="D300" s="133"/>
      <c r="E300" s="133"/>
      <c r="F300" s="134"/>
      <c r="G300" s="135"/>
      <c r="H300" s="129"/>
      <c r="I300" s="135"/>
      <c r="J300" s="129"/>
      <c r="K300" s="84"/>
      <c r="L300" s="84"/>
      <c r="M300" s="84"/>
      <c r="N300" s="59"/>
      <c r="O300" s="87">
        <f t="shared" si="43"/>
        <v>0</v>
      </c>
      <c r="P300" s="129"/>
      <c r="Q300" s="129"/>
      <c r="R300" s="130"/>
    </row>
    <row r="301" spans="1:18" s="5" customFormat="1" ht="12.75" customHeight="1" x14ac:dyDescent="0.25">
      <c r="A301" s="137">
        <v>3</v>
      </c>
      <c r="B301" s="132" t="s">
        <v>88</v>
      </c>
      <c r="C301" s="132" t="s">
        <v>180</v>
      </c>
      <c r="D301" s="133" t="s">
        <v>8</v>
      </c>
      <c r="E301" s="133">
        <v>20</v>
      </c>
      <c r="F301" s="134">
        <f>H301+J301+R301</f>
        <v>0.39790327500000006</v>
      </c>
      <c r="G301" s="135"/>
      <c r="H301" s="129">
        <f>G301*$P$8/1000</f>
        <v>0</v>
      </c>
      <c r="I301" s="135"/>
      <c r="J301" s="129">
        <f>I301*$P$9/1000</f>
        <v>0</v>
      </c>
      <c r="K301" s="84" t="s">
        <v>142</v>
      </c>
      <c r="L301" s="84" t="s">
        <v>8</v>
      </c>
      <c r="M301" s="84">
        <v>1</v>
      </c>
      <c r="N301" s="59">
        <v>0.35</v>
      </c>
      <c r="O301" s="87">
        <f t="shared" si="43"/>
        <v>0.35</v>
      </c>
      <c r="P301" s="129">
        <f>E301*F301</f>
        <v>7.9580655000000009</v>
      </c>
      <c r="Q301" s="129">
        <f>SUM(O301:O304)</f>
        <v>0.35</v>
      </c>
      <c r="R301" s="130">
        <f t="shared" ref="R301" si="50">Q301*1.02*1.05*$R$14</f>
        <v>0.39790327500000006</v>
      </c>
    </row>
    <row r="302" spans="1:18" s="5" customFormat="1" ht="12.75" customHeight="1" x14ac:dyDescent="0.25">
      <c r="A302" s="137"/>
      <c r="B302" s="132"/>
      <c r="C302" s="132"/>
      <c r="D302" s="133"/>
      <c r="E302" s="133"/>
      <c r="F302" s="134"/>
      <c r="G302" s="135"/>
      <c r="H302" s="129"/>
      <c r="I302" s="135"/>
      <c r="J302" s="129"/>
      <c r="K302" s="84"/>
      <c r="L302" s="84"/>
      <c r="M302" s="84"/>
      <c r="N302" s="59"/>
      <c r="O302" s="87">
        <f t="shared" si="43"/>
        <v>0</v>
      </c>
      <c r="P302" s="129"/>
      <c r="Q302" s="129"/>
      <c r="R302" s="130"/>
    </row>
    <row r="303" spans="1:18" s="5" customFormat="1" ht="12.75" customHeight="1" x14ac:dyDescent="0.25">
      <c r="A303" s="137"/>
      <c r="B303" s="132"/>
      <c r="C303" s="132"/>
      <c r="D303" s="133"/>
      <c r="E303" s="133"/>
      <c r="F303" s="134"/>
      <c r="G303" s="135"/>
      <c r="H303" s="129"/>
      <c r="I303" s="135"/>
      <c r="J303" s="129"/>
      <c r="K303" s="84"/>
      <c r="L303" s="84"/>
      <c r="M303" s="88"/>
      <c r="N303" s="59"/>
      <c r="O303" s="87">
        <f t="shared" si="43"/>
        <v>0</v>
      </c>
      <c r="P303" s="129"/>
      <c r="Q303" s="129"/>
      <c r="R303" s="130"/>
    </row>
    <row r="304" spans="1:18" s="5" customFormat="1" ht="12.75" customHeight="1" x14ac:dyDescent="0.25">
      <c r="A304" s="137"/>
      <c r="B304" s="132"/>
      <c r="C304" s="132"/>
      <c r="D304" s="133"/>
      <c r="E304" s="133"/>
      <c r="F304" s="134"/>
      <c r="G304" s="135"/>
      <c r="H304" s="129"/>
      <c r="I304" s="135"/>
      <c r="J304" s="129"/>
      <c r="K304" s="84"/>
      <c r="L304" s="84"/>
      <c r="M304" s="84"/>
      <c r="N304" s="59"/>
      <c r="O304" s="87">
        <f t="shared" si="43"/>
        <v>0</v>
      </c>
      <c r="P304" s="129"/>
      <c r="Q304" s="129"/>
      <c r="R304" s="130"/>
    </row>
    <row r="305" spans="1:18" ht="5.25" customHeight="1" x14ac:dyDescent="0.25">
      <c r="A305" s="96"/>
      <c r="B305" s="96"/>
      <c r="C305" s="96"/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96"/>
      <c r="O305" s="96"/>
      <c r="P305" s="96"/>
      <c r="Q305" s="96"/>
      <c r="R305" s="96"/>
    </row>
    <row r="306" spans="1:18" x14ac:dyDescent="0.25">
      <c r="A306" s="96"/>
      <c r="B306" s="96"/>
      <c r="C306" s="96" t="s">
        <v>15</v>
      </c>
      <c r="D306" s="96"/>
      <c r="E306" s="96"/>
      <c r="F306" s="97"/>
      <c r="G306" s="97"/>
      <c r="H306" s="97"/>
      <c r="I306" s="97"/>
      <c r="J306" s="97"/>
      <c r="K306" s="97"/>
      <c r="L306" s="97"/>
      <c r="M306" s="97"/>
      <c r="N306" s="97"/>
      <c r="O306" s="97"/>
      <c r="P306" s="98">
        <f>SUM(P17:P304)</f>
        <v>10702.959166826673</v>
      </c>
      <c r="Q306" s="97"/>
      <c r="R306" s="99"/>
    </row>
    <row r="307" spans="1:18" ht="3" customHeight="1" x14ac:dyDescent="0.25">
      <c r="A307" s="96"/>
      <c r="B307" s="96"/>
      <c r="C307" s="96"/>
      <c r="D307" s="96"/>
      <c r="E307" s="96"/>
      <c r="F307" s="97"/>
      <c r="G307" s="97"/>
      <c r="H307" s="97"/>
      <c r="I307" s="97"/>
      <c r="J307" s="97"/>
      <c r="K307" s="97"/>
      <c r="L307" s="97"/>
      <c r="M307" s="97"/>
      <c r="N307" s="97"/>
      <c r="O307" s="97"/>
      <c r="P307" s="98"/>
      <c r="Q307" s="97"/>
      <c r="R307" s="99"/>
    </row>
    <row r="308" spans="1:18" x14ac:dyDescent="0.25">
      <c r="A308" s="96"/>
      <c r="B308" s="96"/>
      <c r="C308" s="96" t="s">
        <v>16</v>
      </c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96"/>
      <c r="O308" s="96"/>
      <c r="P308" s="98">
        <f>P306*0.133</f>
        <v>1423.4935691879475</v>
      </c>
      <c r="Q308" s="100"/>
      <c r="R308" s="100"/>
    </row>
    <row r="309" spans="1:18" ht="2.25" customHeight="1" x14ac:dyDescent="0.25">
      <c r="A309" s="96"/>
      <c r="B309" s="96"/>
      <c r="C309" s="96"/>
      <c r="D309" s="96"/>
      <c r="E309" s="96"/>
      <c r="F309" s="96"/>
      <c r="G309" s="96"/>
      <c r="H309" s="96"/>
      <c r="I309" s="96"/>
      <c r="J309" s="96"/>
      <c r="K309" s="96"/>
      <c r="L309" s="96"/>
      <c r="M309" s="96"/>
      <c r="N309" s="96"/>
      <c r="O309" s="96"/>
      <c r="P309" s="98"/>
      <c r="Q309" s="100"/>
      <c r="R309" s="100"/>
    </row>
    <row r="310" spans="1:18" x14ac:dyDescent="0.25">
      <c r="A310" s="96"/>
      <c r="B310" s="96"/>
      <c r="C310" s="96" t="s">
        <v>15</v>
      </c>
      <c r="D310" s="96"/>
      <c r="E310" s="96"/>
      <c r="F310" s="96"/>
      <c r="G310" s="96"/>
      <c r="H310" s="96"/>
      <c r="I310" s="96"/>
      <c r="J310" s="96"/>
      <c r="K310" s="96"/>
      <c r="L310" s="96"/>
      <c r="M310" s="96"/>
      <c r="N310" s="96"/>
      <c r="O310" s="96"/>
      <c r="P310" s="98">
        <f>SUM(P306:P308)</f>
        <v>12126.45273601462</v>
      </c>
      <c r="Q310" s="100"/>
      <c r="R310" s="100"/>
    </row>
    <row r="311" spans="1:18" ht="2.25" customHeight="1" x14ac:dyDescent="0.25">
      <c r="A311" s="96"/>
      <c r="B311" s="96"/>
      <c r="C311" s="96"/>
      <c r="D311" s="96"/>
      <c r="E311" s="96"/>
      <c r="F311" s="96"/>
      <c r="G311" s="96"/>
      <c r="H311" s="96"/>
      <c r="I311" s="96"/>
      <c r="J311" s="96"/>
      <c r="K311" s="96"/>
      <c r="L311" s="96"/>
      <c r="M311" s="96"/>
      <c r="N311" s="96"/>
      <c r="O311" s="96"/>
      <c r="P311" s="98"/>
      <c r="Q311" s="100"/>
      <c r="R311" s="100"/>
    </row>
    <row r="312" spans="1:18" x14ac:dyDescent="0.25">
      <c r="A312" s="96"/>
      <c r="B312" s="96"/>
      <c r="C312" s="96" t="s">
        <v>22</v>
      </c>
      <c r="D312" s="96"/>
      <c r="E312" s="96"/>
      <c r="F312" s="96"/>
      <c r="G312" s="96"/>
      <c r="H312" s="96"/>
      <c r="I312" s="96"/>
      <c r="J312" s="96"/>
      <c r="K312" s="96"/>
      <c r="L312" s="96"/>
      <c r="M312" s="96"/>
      <c r="N312" s="96"/>
      <c r="O312" s="96"/>
      <c r="P312" s="98">
        <f>P310*0.11</f>
        <v>1333.9098009616082</v>
      </c>
      <c r="Q312" s="96"/>
      <c r="R312" s="96"/>
    </row>
    <row r="313" spans="1:18" ht="3" customHeight="1" x14ac:dyDescent="0.25">
      <c r="A313" s="96"/>
      <c r="B313" s="96"/>
      <c r="C313" s="96"/>
      <c r="D313" s="96"/>
      <c r="E313" s="96"/>
      <c r="F313" s="96"/>
      <c r="G313" s="96"/>
      <c r="H313" s="96"/>
      <c r="I313" s="96"/>
      <c r="J313" s="96"/>
      <c r="K313" s="96"/>
      <c r="L313" s="96"/>
      <c r="M313" s="96"/>
      <c r="N313" s="96"/>
      <c r="O313" s="96"/>
      <c r="P313" s="98"/>
      <c r="Q313" s="96"/>
      <c r="R313" s="96"/>
    </row>
    <row r="314" spans="1:18" x14ac:dyDescent="0.25">
      <c r="A314" s="96"/>
      <c r="B314" s="96"/>
      <c r="C314" s="96" t="s">
        <v>15</v>
      </c>
      <c r="D314" s="96"/>
      <c r="E314" s="96"/>
      <c r="F314" s="96"/>
      <c r="G314" s="96"/>
      <c r="H314" s="96"/>
      <c r="I314" s="96"/>
      <c r="J314" s="96"/>
      <c r="K314" s="96"/>
      <c r="L314" s="96"/>
      <c r="M314" s="96"/>
      <c r="N314" s="96"/>
      <c r="O314" s="96"/>
      <c r="P314" s="98">
        <f>SUM(P310:P312)</f>
        <v>13460.362536976229</v>
      </c>
      <c r="Q314" s="96"/>
      <c r="R314" s="96"/>
    </row>
    <row r="315" spans="1:18" ht="9" customHeight="1" x14ac:dyDescent="0.25">
      <c r="P315" s="13"/>
    </row>
    <row r="316" spans="1:18" s="7" customFormat="1" x14ac:dyDescent="0.25">
      <c r="A316" s="160" t="s">
        <v>18</v>
      </c>
      <c r="B316" s="160"/>
      <c r="C316" s="160"/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</row>
  </sheetData>
  <autoFilter ref="C1:C316" xr:uid="{00000000-0009-0000-0000-000003000000}"/>
  <mergeCells count="961">
    <mergeCell ref="J29:J32"/>
    <mergeCell ref="P29:P32"/>
    <mergeCell ref="Q29:Q32"/>
    <mergeCell ref="R29:R32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A21:A24"/>
    <mergeCell ref="B21:B24"/>
    <mergeCell ref="C21:C24"/>
    <mergeCell ref="D21:D24"/>
    <mergeCell ref="E21:E24"/>
    <mergeCell ref="F21:F24"/>
    <mergeCell ref="G21:G24"/>
    <mergeCell ref="J61:J64"/>
    <mergeCell ref="P61:P64"/>
    <mergeCell ref="Q61:Q64"/>
    <mergeCell ref="R61:R64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61:A64"/>
    <mergeCell ref="B61:B64"/>
    <mergeCell ref="C61:C64"/>
    <mergeCell ref="D61:D64"/>
    <mergeCell ref="E61:E64"/>
    <mergeCell ref="F61:F64"/>
    <mergeCell ref="G61:G64"/>
    <mergeCell ref="C57:C60"/>
    <mergeCell ref="D57:D60"/>
    <mergeCell ref="E57:E60"/>
    <mergeCell ref="A41:A44"/>
    <mergeCell ref="B41:B44"/>
    <mergeCell ref="C41:C44"/>
    <mergeCell ref="D41:D44"/>
    <mergeCell ref="E41:E44"/>
    <mergeCell ref="D45:D48"/>
    <mergeCell ref="E45:E48"/>
    <mergeCell ref="H21:H24"/>
    <mergeCell ref="I21:I24"/>
    <mergeCell ref="C37:C40"/>
    <mergeCell ref="D37:D40"/>
    <mergeCell ref="E37:E40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F37:F40"/>
    <mergeCell ref="G37:G40"/>
    <mergeCell ref="I37:I40"/>
    <mergeCell ref="A37:A40"/>
    <mergeCell ref="B37:B40"/>
    <mergeCell ref="K10:O10"/>
    <mergeCell ref="A17:A20"/>
    <mergeCell ref="H17:H20"/>
    <mergeCell ref="I17:I20"/>
    <mergeCell ref="F12:F15"/>
    <mergeCell ref="G12:O13"/>
    <mergeCell ref="P12:P14"/>
    <mergeCell ref="C10:E10"/>
    <mergeCell ref="F10:G10"/>
    <mergeCell ref="A12:A15"/>
    <mergeCell ref="Q12:Q14"/>
    <mergeCell ref="G14:H14"/>
    <mergeCell ref="I14:J14"/>
    <mergeCell ref="J17:J20"/>
    <mergeCell ref="P17:P20"/>
    <mergeCell ref="Q17:Q20"/>
    <mergeCell ref="B17:B20"/>
    <mergeCell ref="C17:C20"/>
    <mergeCell ref="D17:D20"/>
    <mergeCell ref="E17:E20"/>
    <mergeCell ref="F17:F20"/>
    <mergeCell ref="G17:G20"/>
    <mergeCell ref="K14:O14"/>
    <mergeCell ref="B12:B15"/>
    <mergeCell ref="C12:C15"/>
    <mergeCell ref="D12:D15"/>
    <mergeCell ref="E12:E15"/>
    <mergeCell ref="R17:R20"/>
    <mergeCell ref="R57:R60"/>
    <mergeCell ref="G57:G60"/>
    <mergeCell ref="H57:H60"/>
    <mergeCell ref="I57:I60"/>
    <mergeCell ref="J57:J60"/>
    <mergeCell ref="P57:P60"/>
    <mergeCell ref="Q57:Q60"/>
    <mergeCell ref="J37:J40"/>
    <mergeCell ref="P37:P40"/>
    <mergeCell ref="Q37:Q40"/>
    <mergeCell ref="R37:R40"/>
    <mergeCell ref="H37:H40"/>
    <mergeCell ref="J33:J36"/>
    <mergeCell ref="P33:P36"/>
    <mergeCell ref="Q33:Q36"/>
    <mergeCell ref="R33:R36"/>
    <mergeCell ref="G41:G44"/>
    <mergeCell ref="H41:H44"/>
    <mergeCell ref="I41:I44"/>
    <mergeCell ref="J41:J44"/>
    <mergeCell ref="P41:P44"/>
    <mergeCell ref="Q41:Q44"/>
    <mergeCell ref="R41:R44"/>
    <mergeCell ref="E169:E172"/>
    <mergeCell ref="F169:F172"/>
    <mergeCell ref="G169:G172"/>
    <mergeCell ref="H169:H172"/>
    <mergeCell ref="I169:I172"/>
    <mergeCell ref="J161:J164"/>
    <mergeCell ref="C177:C180"/>
    <mergeCell ref="D177:D180"/>
    <mergeCell ref="E177:E180"/>
    <mergeCell ref="F177:F180"/>
    <mergeCell ref="D137:D140"/>
    <mergeCell ref="E137:E140"/>
    <mergeCell ref="F137:F140"/>
    <mergeCell ref="G137:G140"/>
    <mergeCell ref="H137:H140"/>
    <mergeCell ref="I137:I140"/>
    <mergeCell ref="F57:F60"/>
    <mergeCell ref="F41:F44"/>
    <mergeCell ref="F45:F48"/>
    <mergeCell ref="F53:F56"/>
    <mergeCell ref="H45:H48"/>
    <mergeCell ref="I45:I48"/>
    <mergeCell ref="H77:H80"/>
    <mergeCell ref="I77:I80"/>
    <mergeCell ref="H113:H116"/>
    <mergeCell ref="I113:I116"/>
    <mergeCell ref="H97:H100"/>
    <mergeCell ref="I97:I100"/>
    <mergeCell ref="H61:H64"/>
    <mergeCell ref="I61:I64"/>
    <mergeCell ref="G53:G56"/>
    <mergeCell ref="H53:H56"/>
    <mergeCell ref="I53:I56"/>
    <mergeCell ref="G93:G96"/>
    <mergeCell ref="A3:R3"/>
    <mergeCell ref="A4:R4"/>
    <mergeCell ref="O5:R5"/>
    <mergeCell ref="A6:Q6"/>
    <mergeCell ref="J8:K8"/>
    <mergeCell ref="L8:O8"/>
    <mergeCell ref="A9:E9"/>
    <mergeCell ref="F9:G9"/>
    <mergeCell ref="L9:O9"/>
    <mergeCell ref="J137:J140"/>
    <mergeCell ref="P137:P140"/>
    <mergeCell ref="H153:H156"/>
    <mergeCell ref="I153:I156"/>
    <mergeCell ref="J145:J148"/>
    <mergeCell ref="P145:P148"/>
    <mergeCell ref="P153:P156"/>
    <mergeCell ref="J197:J200"/>
    <mergeCell ref="I217:I220"/>
    <mergeCell ref="J153:J156"/>
    <mergeCell ref="J205:J208"/>
    <mergeCell ref="P205:P208"/>
    <mergeCell ref="J185:J188"/>
    <mergeCell ref="P185:P188"/>
    <mergeCell ref="A316:R316"/>
    <mergeCell ref="A125:A128"/>
    <mergeCell ref="B125:B128"/>
    <mergeCell ref="C125:C128"/>
    <mergeCell ref="D125:D128"/>
    <mergeCell ref="E125:E128"/>
    <mergeCell ref="F125:F128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G145:G148"/>
    <mergeCell ref="H145:H148"/>
    <mergeCell ref="Q129:Q132"/>
    <mergeCell ref="R129:R132"/>
    <mergeCell ref="G125:G128"/>
    <mergeCell ref="H125:H128"/>
    <mergeCell ref="I125:I128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37:A140"/>
    <mergeCell ref="B137:B140"/>
    <mergeCell ref="C137:C140"/>
    <mergeCell ref="A133:A136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45:A148"/>
    <mergeCell ref="B145:B148"/>
    <mergeCell ref="C145:C148"/>
    <mergeCell ref="D145:D148"/>
    <mergeCell ref="E145:E148"/>
    <mergeCell ref="I145:I148"/>
    <mergeCell ref="F145:F148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53:A156"/>
    <mergeCell ref="B153:B156"/>
    <mergeCell ref="C153:C156"/>
    <mergeCell ref="D153:D156"/>
    <mergeCell ref="E153:E156"/>
    <mergeCell ref="F153:F156"/>
    <mergeCell ref="G153:G156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Q161:Q164"/>
    <mergeCell ref="R161:R164"/>
    <mergeCell ref="J165:J168"/>
    <mergeCell ref="P165:P168"/>
    <mergeCell ref="Q165:Q168"/>
    <mergeCell ref="R165:R168"/>
    <mergeCell ref="G177:G180"/>
    <mergeCell ref="H177:H180"/>
    <mergeCell ref="I177:I180"/>
    <mergeCell ref="J169:J172"/>
    <mergeCell ref="P169:P172"/>
    <mergeCell ref="Q169:Q172"/>
    <mergeCell ref="R169:R172"/>
    <mergeCell ref="J173:J176"/>
    <mergeCell ref="P173:P176"/>
    <mergeCell ref="Q173:Q176"/>
    <mergeCell ref="R173:R176"/>
    <mergeCell ref="P161:P164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A169:A172"/>
    <mergeCell ref="B169:B172"/>
    <mergeCell ref="C169:C172"/>
    <mergeCell ref="D169:D172"/>
    <mergeCell ref="I197:I200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A197:A200"/>
    <mergeCell ref="B197:B200"/>
    <mergeCell ref="C197:C200"/>
    <mergeCell ref="D197:D200"/>
    <mergeCell ref="E197:E200"/>
    <mergeCell ref="F197:F200"/>
    <mergeCell ref="G197:G200"/>
    <mergeCell ref="P197:P200"/>
    <mergeCell ref="Q205:Q208"/>
    <mergeCell ref="R205:R208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F209:F212"/>
    <mergeCell ref="G209:G212"/>
    <mergeCell ref="H209:H212"/>
    <mergeCell ref="J209:J212"/>
    <mergeCell ref="P209:P212"/>
    <mergeCell ref="Q209:Q212"/>
    <mergeCell ref="A205:A208"/>
    <mergeCell ref="R209:R212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17:A220"/>
    <mergeCell ref="B217:B220"/>
    <mergeCell ref="C217:C220"/>
    <mergeCell ref="D217:D220"/>
    <mergeCell ref="E217:E220"/>
    <mergeCell ref="F217:F220"/>
    <mergeCell ref="J217:J220"/>
    <mergeCell ref="P217:P220"/>
    <mergeCell ref="Q217:Q220"/>
    <mergeCell ref="J225:J228"/>
    <mergeCell ref="P225:P228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25:A228"/>
    <mergeCell ref="B225:B228"/>
    <mergeCell ref="C225:C228"/>
    <mergeCell ref="D225:D228"/>
    <mergeCell ref="E225:E228"/>
    <mergeCell ref="F225:F228"/>
    <mergeCell ref="G225:G228"/>
    <mergeCell ref="I253:I256"/>
    <mergeCell ref="J233:J236"/>
    <mergeCell ref="P233:P236"/>
    <mergeCell ref="Q233:Q236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A233:A236"/>
    <mergeCell ref="B233:B236"/>
    <mergeCell ref="C233:C236"/>
    <mergeCell ref="D233:D236"/>
    <mergeCell ref="E233:E236"/>
    <mergeCell ref="F233:F236"/>
    <mergeCell ref="F253:F256"/>
    <mergeCell ref="G253:G256"/>
    <mergeCell ref="H253:H256"/>
    <mergeCell ref="J253:J256"/>
    <mergeCell ref="P253:P256"/>
    <mergeCell ref="Q253:Q256"/>
    <mergeCell ref="R253:R256"/>
    <mergeCell ref="A249:A252"/>
    <mergeCell ref="J245:J248"/>
    <mergeCell ref="P245:P248"/>
    <mergeCell ref="Q245:Q248"/>
    <mergeCell ref="R245:R248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I245:I248"/>
    <mergeCell ref="I193:I196"/>
    <mergeCell ref="I209:I212"/>
    <mergeCell ref="C245:C248"/>
    <mergeCell ref="D245:D248"/>
    <mergeCell ref="E245:E248"/>
    <mergeCell ref="F245:F248"/>
    <mergeCell ref="G245:G248"/>
    <mergeCell ref="H245:H248"/>
    <mergeCell ref="H225:H228"/>
    <mergeCell ref="G217:G220"/>
    <mergeCell ref="H217:H220"/>
    <mergeCell ref="H197:H200"/>
    <mergeCell ref="E209:E212"/>
    <mergeCell ref="H193:H196"/>
    <mergeCell ref="I233:I236"/>
    <mergeCell ref="F205:F208"/>
    <mergeCell ref="G205:G208"/>
    <mergeCell ref="H205:H208"/>
    <mergeCell ref="I205:I208"/>
    <mergeCell ref="C205:C208"/>
    <mergeCell ref="I225:I228"/>
    <mergeCell ref="D205:D208"/>
    <mergeCell ref="E205:E208"/>
    <mergeCell ref="A253:A256"/>
    <mergeCell ref="B253:B256"/>
    <mergeCell ref="C253:C256"/>
    <mergeCell ref="D253:D256"/>
    <mergeCell ref="A189:A192"/>
    <mergeCell ref="B189:B192"/>
    <mergeCell ref="C189:C192"/>
    <mergeCell ref="D189:D192"/>
    <mergeCell ref="E189:E192"/>
    <mergeCell ref="E253:E256"/>
    <mergeCell ref="A245:A248"/>
    <mergeCell ref="B245:B248"/>
    <mergeCell ref="B205:B208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A45:A48"/>
    <mergeCell ref="B45:B48"/>
    <mergeCell ref="C45:C48"/>
    <mergeCell ref="G45:G48"/>
    <mergeCell ref="J53:J56"/>
    <mergeCell ref="P53:P56"/>
    <mergeCell ref="Q53:Q56"/>
    <mergeCell ref="R53:R56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A53:A56"/>
    <mergeCell ref="B53:B56"/>
    <mergeCell ref="C53:C56"/>
    <mergeCell ref="D53:D56"/>
    <mergeCell ref="E53:E56"/>
    <mergeCell ref="A57:A60"/>
    <mergeCell ref="B57:B60"/>
    <mergeCell ref="Q77:Q80"/>
    <mergeCell ref="R77:R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A77:A80"/>
    <mergeCell ref="B77:B80"/>
    <mergeCell ref="C77:C80"/>
    <mergeCell ref="D77:D80"/>
    <mergeCell ref="E77:E80"/>
    <mergeCell ref="F77:F80"/>
    <mergeCell ref="G77:G80"/>
    <mergeCell ref="J77:J80"/>
    <mergeCell ref="P77:P80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H101:H104"/>
    <mergeCell ref="I101:I104"/>
    <mergeCell ref="A97:A100"/>
    <mergeCell ref="B97:B100"/>
    <mergeCell ref="C97:C100"/>
    <mergeCell ref="D97:D100"/>
    <mergeCell ref="E97:E100"/>
    <mergeCell ref="F97:F100"/>
    <mergeCell ref="G97:G100"/>
    <mergeCell ref="H121:H124"/>
    <mergeCell ref="I121:I124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A113:A116"/>
    <mergeCell ref="B113:B116"/>
    <mergeCell ref="C113:C116"/>
    <mergeCell ref="D113:D116"/>
    <mergeCell ref="E113:E116"/>
    <mergeCell ref="F85:F88"/>
    <mergeCell ref="G85:G88"/>
    <mergeCell ref="A121:A124"/>
    <mergeCell ref="B121:B124"/>
    <mergeCell ref="C121:C124"/>
    <mergeCell ref="D121:D124"/>
    <mergeCell ref="E121:E124"/>
    <mergeCell ref="F121:F124"/>
    <mergeCell ref="G121:G124"/>
    <mergeCell ref="F113:F116"/>
    <mergeCell ref="G113:G116"/>
    <mergeCell ref="A101:A104"/>
    <mergeCell ref="B101:B104"/>
    <mergeCell ref="C101:C104"/>
    <mergeCell ref="D101:D104"/>
    <mergeCell ref="E101:E104"/>
    <mergeCell ref="F101:F104"/>
    <mergeCell ref="G101:G104"/>
    <mergeCell ref="A93:A96"/>
    <mergeCell ref="B93:B96"/>
    <mergeCell ref="C93:C96"/>
    <mergeCell ref="D93:D96"/>
    <mergeCell ref="E93:E96"/>
    <mergeCell ref="F93:F96"/>
    <mergeCell ref="Q101:Q104"/>
    <mergeCell ref="R101:R104"/>
    <mergeCell ref="J121:J124"/>
    <mergeCell ref="P121:P124"/>
    <mergeCell ref="Q121:Q124"/>
    <mergeCell ref="R121:R12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A85:A88"/>
    <mergeCell ref="B85:B88"/>
    <mergeCell ref="C85:C88"/>
    <mergeCell ref="D85:D88"/>
    <mergeCell ref="E85:E88"/>
    <mergeCell ref="H105:H108"/>
    <mergeCell ref="I105:I108"/>
    <mergeCell ref="Q105:Q108"/>
    <mergeCell ref="R105:R108"/>
    <mergeCell ref="H85:H88"/>
    <mergeCell ref="I85:I88"/>
    <mergeCell ref="J85:J88"/>
    <mergeCell ref="P85:P88"/>
    <mergeCell ref="Q85:Q88"/>
    <mergeCell ref="R85:R88"/>
    <mergeCell ref="J89:J92"/>
    <mergeCell ref="P89:P92"/>
    <mergeCell ref="Q89:Q92"/>
    <mergeCell ref="R89:R92"/>
    <mergeCell ref="J93:J96"/>
    <mergeCell ref="P93:P96"/>
    <mergeCell ref="Q93:Q96"/>
    <mergeCell ref="R93:R96"/>
    <mergeCell ref="J97:J100"/>
    <mergeCell ref="P97:P100"/>
    <mergeCell ref="Q97:Q100"/>
    <mergeCell ref="R97:R100"/>
    <mergeCell ref="J101:J104"/>
    <mergeCell ref="P101:P104"/>
    <mergeCell ref="D209:D212"/>
    <mergeCell ref="G193:G196"/>
    <mergeCell ref="H93:H96"/>
    <mergeCell ref="I93:I96"/>
    <mergeCell ref="J109:J112"/>
    <mergeCell ref="P109:P112"/>
    <mergeCell ref="Q109:Q112"/>
    <mergeCell ref="R109:R112"/>
    <mergeCell ref="A105:A108"/>
    <mergeCell ref="B105:B108"/>
    <mergeCell ref="C105:C108"/>
    <mergeCell ref="D105:D108"/>
    <mergeCell ref="E105:E108"/>
    <mergeCell ref="F105:F108"/>
    <mergeCell ref="G105:G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241:J244"/>
    <mergeCell ref="P241:P244"/>
    <mergeCell ref="J105:J108"/>
    <mergeCell ref="P105:P108"/>
    <mergeCell ref="A265:A268"/>
    <mergeCell ref="B265:B268"/>
    <mergeCell ref="B133:B136"/>
    <mergeCell ref="C133:C136"/>
    <mergeCell ref="D133:D136"/>
    <mergeCell ref="E133:E136"/>
    <mergeCell ref="F133:F136"/>
    <mergeCell ref="G133:G136"/>
    <mergeCell ref="H133:H136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A209:A212"/>
    <mergeCell ref="B209:B212"/>
    <mergeCell ref="C209:C212"/>
    <mergeCell ref="A257:A260"/>
    <mergeCell ref="B257:B260"/>
    <mergeCell ref="G233:G236"/>
    <mergeCell ref="H233:H236"/>
    <mergeCell ref="J301:J304"/>
    <mergeCell ref="P301:P304"/>
    <mergeCell ref="Q301:Q304"/>
    <mergeCell ref="R301:R304"/>
    <mergeCell ref="P133:P136"/>
    <mergeCell ref="Q133:Q136"/>
    <mergeCell ref="R133:R136"/>
    <mergeCell ref="H261:H264"/>
    <mergeCell ref="I261:I264"/>
    <mergeCell ref="J261:J264"/>
    <mergeCell ref="P261:P264"/>
    <mergeCell ref="Q261:Q264"/>
    <mergeCell ref="R261:R264"/>
    <mergeCell ref="I133:I136"/>
    <mergeCell ref="J133:J136"/>
    <mergeCell ref="J193:J196"/>
    <mergeCell ref="P193:P196"/>
    <mergeCell ref="Q193:Q196"/>
    <mergeCell ref="R193:R196"/>
    <mergeCell ref="I241:I244"/>
    <mergeCell ref="J289:J292"/>
    <mergeCell ref="P289:P292"/>
    <mergeCell ref="P281:P284"/>
    <mergeCell ref="C281:C284"/>
    <mergeCell ref="J285:J288"/>
    <mergeCell ref="P285:P288"/>
    <mergeCell ref="Q241:Q244"/>
    <mergeCell ref="R241:R244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257:J260"/>
    <mergeCell ref="P257:P260"/>
    <mergeCell ref="Q257:Q260"/>
    <mergeCell ref="R257:R260"/>
    <mergeCell ref="A261:A264"/>
    <mergeCell ref="B261:B264"/>
    <mergeCell ref="C261:C264"/>
    <mergeCell ref="Q289:Q292"/>
    <mergeCell ref="R289:R292"/>
    <mergeCell ref="Q265:Q268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C265:C268"/>
    <mergeCell ref="D265:D268"/>
    <mergeCell ref="E265:E268"/>
    <mergeCell ref="F265:F268"/>
    <mergeCell ref="G265:G268"/>
    <mergeCell ref="H265:H268"/>
    <mergeCell ref="I265:I268"/>
    <mergeCell ref="J265:J268"/>
    <mergeCell ref="P265:P268"/>
    <mergeCell ref="I281:I284"/>
    <mergeCell ref="J281:J284"/>
    <mergeCell ref="H293:H296"/>
    <mergeCell ref="I293:I296"/>
    <mergeCell ref="A289:A292"/>
    <mergeCell ref="B289:B292"/>
    <mergeCell ref="C289:C292"/>
    <mergeCell ref="D289:D292"/>
    <mergeCell ref="E289:E292"/>
    <mergeCell ref="F289:F292"/>
    <mergeCell ref="G289:G292"/>
    <mergeCell ref="H289:H292"/>
    <mergeCell ref="I289:I292"/>
    <mergeCell ref="J293:J296"/>
    <mergeCell ref="P293:P296"/>
    <mergeCell ref="Q293:Q296"/>
    <mergeCell ref="R293:R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A293:A296"/>
    <mergeCell ref="B293:B296"/>
    <mergeCell ref="C293:C296"/>
    <mergeCell ref="D293:D296"/>
    <mergeCell ref="E293:E296"/>
    <mergeCell ref="F293:F296"/>
    <mergeCell ref="G293:G296"/>
    <mergeCell ref="Q281:Q284"/>
    <mergeCell ref="J269:J272"/>
    <mergeCell ref="P269:P272"/>
    <mergeCell ref="Q269:Q272"/>
    <mergeCell ref="R269:R27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J277:J280"/>
    <mergeCell ref="P277:P280"/>
    <mergeCell ref="Q277:Q280"/>
    <mergeCell ref="R277:R280"/>
    <mergeCell ref="A281:A284"/>
    <mergeCell ref="B281:B284"/>
    <mergeCell ref="I277:I280"/>
    <mergeCell ref="D281:D284"/>
    <mergeCell ref="E281:E284"/>
    <mergeCell ref="F281:F284"/>
    <mergeCell ref="G281:G284"/>
    <mergeCell ref="H281:H284"/>
    <mergeCell ref="C185:C188"/>
    <mergeCell ref="D185:D188"/>
    <mergeCell ref="E185:E188"/>
    <mergeCell ref="F185:F188"/>
    <mergeCell ref="G185:G188"/>
    <mergeCell ref="H185:H188"/>
    <mergeCell ref="I185:I188"/>
    <mergeCell ref="C257:C260"/>
    <mergeCell ref="D257:D260"/>
    <mergeCell ref="E257:E260"/>
    <mergeCell ref="F257:F260"/>
    <mergeCell ref="G257:G260"/>
    <mergeCell ref="H257:H260"/>
    <mergeCell ref="I257:I260"/>
    <mergeCell ref="D261:D264"/>
    <mergeCell ref="E261:E264"/>
    <mergeCell ref="F261:F264"/>
    <mergeCell ref="G261:G264"/>
    <mergeCell ref="Q185:Q188"/>
    <mergeCell ref="R185:R188"/>
    <mergeCell ref="Q285:Q288"/>
    <mergeCell ref="R285:R288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A185:A188"/>
    <mergeCell ref="B185:B188"/>
    <mergeCell ref="R281:R284"/>
    <mergeCell ref="A277:A280"/>
    <mergeCell ref="B277:B280"/>
    <mergeCell ref="C277:C280"/>
    <mergeCell ref="D277:D280"/>
    <mergeCell ref="E277:E280"/>
    <mergeCell ref="F277:F280"/>
    <mergeCell ref="G277:G280"/>
    <mergeCell ref="H277:H280"/>
  </mergeCells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7"/>
  <sheetViews>
    <sheetView showZeros="0" tabSelected="1" view="pageBreakPreview" zoomScale="115" zoomScaleNormal="100" zoomScaleSheetLayoutView="115" workbookViewId="0">
      <selection activeCell="B111" sqref="B111"/>
    </sheetView>
  </sheetViews>
  <sheetFormatPr defaultColWidth="9.109375" defaultRowHeight="13.2" x14ac:dyDescent="0.25"/>
  <cols>
    <col min="1" max="1" width="4.109375" style="43" customWidth="1"/>
    <col min="2" max="2" width="56" style="43" customWidth="1"/>
    <col min="3" max="3" width="4" style="43" customWidth="1"/>
    <col min="4" max="4" width="6.109375" style="43" customWidth="1"/>
    <col min="5" max="5" width="3.88671875" style="43" hidden="1" customWidth="1"/>
    <col min="6" max="6" width="8.109375" style="43" customWidth="1"/>
    <col min="7" max="7" width="8.6640625" style="43" customWidth="1"/>
    <col min="8" max="8" width="8.33203125" style="43" customWidth="1"/>
    <col min="9" max="16384" width="9.109375" style="43"/>
  </cols>
  <sheetData>
    <row r="1" spans="1:8" ht="30" customHeight="1" x14ac:dyDescent="0.25">
      <c r="B1" s="178" t="s">
        <v>196</v>
      </c>
      <c r="C1" s="178"/>
      <c r="D1" s="178"/>
      <c r="E1" s="178"/>
      <c r="F1" s="178"/>
      <c r="G1" s="178"/>
    </row>
    <row r="2" spans="1:8" ht="3" customHeight="1" x14ac:dyDescent="0.25">
      <c r="B2" s="179"/>
      <c r="C2" s="179"/>
      <c r="D2" s="179"/>
      <c r="E2" s="179"/>
      <c r="F2" s="179"/>
      <c r="G2" s="179"/>
    </row>
    <row r="3" spans="1:8" ht="15.75" customHeight="1" x14ac:dyDescent="0.25">
      <c r="B3" s="180" t="s">
        <v>111</v>
      </c>
      <c r="C3" s="180"/>
      <c r="D3" s="180"/>
      <c r="E3" s="48"/>
    </row>
    <row r="4" spans="1:8" ht="9.75" customHeight="1" x14ac:dyDescent="0.25">
      <c r="B4" s="44"/>
      <c r="C4" s="44"/>
      <c r="D4" s="44"/>
      <c r="E4" s="48"/>
    </row>
    <row r="5" spans="1:8" x14ac:dyDescent="0.25">
      <c r="A5" s="183" t="s">
        <v>0</v>
      </c>
      <c r="B5" s="181" t="s">
        <v>29</v>
      </c>
      <c r="C5" s="145" t="s">
        <v>109</v>
      </c>
      <c r="D5" s="145" t="s">
        <v>6</v>
      </c>
      <c r="E5" s="182" t="s">
        <v>112</v>
      </c>
      <c r="F5" s="182" t="s">
        <v>112</v>
      </c>
      <c r="G5" s="145" t="s">
        <v>37</v>
      </c>
      <c r="H5" s="51">
        <f>1.133*1.11*1.015*1.0285*1.015</f>
        <v>1.3325676599523748</v>
      </c>
    </row>
    <row r="6" spans="1:8" x14ac:dyDescent="0.25">
      <c r="A6" s="183"/>
      <c r="B6" s="181"/>
      <c r="C6" s="145"/>
      <c r="D6" s="145"/>
      <c r="E6" s="182"/>
      <c r="F6" s="182"/>
      <c r="G6" s="145"/>
    </row>
    <row r="7" spans="1:8" x14ac:dyDescent="0.25">
      <c r="A7" s="45">
        <v>1</v>
      </c>
      <c r="B7" s="46">
        <v>2</v>
      </c>
      <c r="C7" s="46">
        <v>3</v>
      </c>
      <c r="D7" s="46">
        <v>4</v>
      </c>
      <c r="E7" s="46"/>
      <c r="F7" s="46">
        <v>5</v>
      </c>
      <c r="G7" s="46">
        <v>6</v>
      </c>
    </row>
    <row r="8" spans="1:8" ht="27" customHeight="1" x14ac:dyDescent="0.25">
      <c r="A8" s="54"/>
      <c r="B8" s="185" t="s">
        <v>113</v>
      </c>
      <c r="C8" s="185"/>
      <c r="D8" s="185"/>
      <c r="E8" s="54"/>
      <c r="F8" s="54"/>
      <c r="G8" s="54"/>
    </row>
    <row r="9" spans="1:8" ht="27" customHeight="1" x14ac:dyDescent="0.25">
      <c r="A9" s="54"/>
      <c r="B9" s="55" t="s">
        <v>191</v>
      </c>
      <c r="C9" s="56"/>
      <c r="D9" s="57"/>
      <c r="E9" s="54"/>
      <c r="F9" s="54"/>
      <c r="G9" s="54"/>
    </row>
    <row r="10" spans="1:8" ht="27" customHeight="1" x14ac:dyDescent="0.25">
      <c r="A10" s="54">
        <v>1</v>
      </c>
      <c r="B10" s="58" t="s">
        <v>116</v>
      </c>
      <c r="C10" s="59" t="s">
        <v>5</v>
      </c>
      <c r="D10" s="59">
        <v>160</v>
      </c>
      <c r="E10" s="60">
        <v>0.45050381729999994</v>
      </c>
      <c r="F10" s="60">
        <f>E10*$H$5</f>
        <v>0.60032681761907314</v>
      </c>
      <c r="G10" s="60">
        <f>D10*F10</f>
        <v>96.052290819051706</v>
      </c>
    </row>
    <row r="11" spans="1:8" ht="27" customHeight="1" x14ac:dyDescent="0.25">
      <c r="A11" s="54">
        <v>2</v>
      </c>
      <c r="B11" s="58" t="s">
        <v>117</v>
      </c>
      <c r="C11" s="59" t="s">
        <v>5</v>
      </c>
      <c r="D11" s="59">
        <v>70.900000000000006</v>
      </c>
      <c r="E11" s="60">
        <v>0.55584005400000003</v>
      </c>
      <c r="F11" s="60">
        <f>E11*$H$5</f>
        <v>0.74069448006658167</v>
      </c>
      <c r="G11" s="60">
        <f t="shared" ref="G11" si="0">D11*F11</f>
        <v>52.515238636720646</v>
      </c>
    </row>
    <row r="12" spans="1:8" ht="27" customHeight="1" x14ac:dyDescent="0.25">
      <c r="A12" s="54">
        <v>3</v>
      </c>
      <c r="B12" s="61" t="s">
        <v>115</v>
      </c>
      <c r="C12" s="54" t="s">
        <v>5</v>
      </c>
      <c r="D12" s="62">
        <v>6.6</v>
      </c>
      <c r="E12" s="60">
        <v>4.8657527999999992</v>
      </c>
      <c r="F12" s="60">
        <f t="shared" ref="F12" si="1">E12*$H$5</f>
        <v>6.4839448226027141</v>
      </c>
      <c r="G12" s="60">
        <f t="shared" ref="G12" si="2">D12*F12</f>
        <v>42.794035829177908</v>
      </c>
    </row>
    <row r="13" spans="1:8" ht="27" customHeight="1" x14ac:dyDescent="0.25">
      <c r="A13" s="54">
        <v>4</v>
      </c>
      <c r="B13" s="58" t="s">
        <v>119</v>
      </c>
      <c r="C13" s="59" t="s">
        <v>5</v>
      </c>
      <c r="D13" s="59">
        <v>10.5</v>
      </c>
      <c r="E13" s="60">
        <v>5.8052358000000002</v>
      </c>
      <c r="F13" s="60">
        <f t="shared" ref="F13" si="3">E13*$H$5</f>
        <v>7.7358694854777523</v>
      </c>
      <c r="G13" s="60">
        <f t="shared" ref="G13" si="4">D13*F13</f>
        <v>81.226629597516393</v>
      </c>
    </row>
    <row r="14" spans="1:8" ht="27" customHeight="1" x14ac:dyDescent="0.25">
      <c r="A14" s="54">
        <v>5</v>
      </c>
      <c r="B14" s="58" t="s">
        <v>120</v>
      </c>
      <c r="C14" s="59" t="s">
        <v>5</v>
      </c>
      <c r="D14" s="59">
        <v>44.7</v>
      </c>
      <c r="E14" s="60">
        <v>5.8052358000000002</v>
      </c>
      <c r="F14" s="60">
        <f t="shared" ref="F14" si="5">E14*$H$5</f>
        <v>7.7358694854777523</v>
      </c>
      <c r="G14" s="60">
        <f t="shared" ref="G14" si="6">D14*F14</f>
        <v>345.79336600085554</v>
      </c>
    </row>
    <row r="15" spans="1:8" ht="27" customHeight="1" x14ac:dyDescent="0.25">
      <c r="A15" s="54">
        <v>6</v>
      </c>
      <c r="B15" s="58" t="s">
        <v>152</v>
      </c>
      <c r="C15" s="59" t="s">
        <v>5</v>
      </c>
      <c r="D15" s="63">
        <v>162</v>
      </c>
      <c r="E15" s="60">
        <v>4.8500154000000011E-2</v>
      </c>
      <c r="F15" s="60">
        <f t="shared" ref="F15" si="7">E15*$H$5</f>
        <v>6.4629736723109829E-2</v>
      </c>
      <c r="G15" s="60">
        <f t="shared" ref="G15" si="8">D15*F15</f>
        <v>10.470017349143792</v>
      </c>
    </row>
    <row r="16" spans="1:8" ht="27" customHeight="1" x14ac:dyDescent="0.25">
      <c r="A16" s="54">
        <v>7</v>
      </c>
      <c r="B16" s="58" t="s">
        <v>123</v>
      </c>
      <c r="C16" s="59" t="s">
        <v>5</v>
      </c>
      <c r="D16" s="63">
        <v>162</v>
      </c>
      <c r="E16" s="60">
        <v>0.16944357600000001</v>
      </c>
      <c r="F16" s="60">
        <f t="shared" ref="F16" si="9">E16*$H$5</f>
        <v>0.22579502956428241</v>
      </c>
      <c r="G16" s="60">
        <f t="shared" ref="G16" si="10">D16*F16</f>
        <v>36.578794789413749</v>
      </c>
    </row>
    <row r="17" spans="1:7" ht="27" customHeight="1" x14ac:dyDescent="0.25">
      <c r="A17" s="54">
        <v>8</v>
      </c>
      <c r="B17" s="58" t="s">
        <v>122</v>
      </c>
      <c r="C17" s="59" t="s">
        <v>5</v>
      </c>
      <c r="D17" s="59">
        <v>4.5999999999999996</v>
      </c>
      <c r="E17" s="60">
        <v>1.4095634400000001</v>
      </c>
      <c r="F17" s="60">
        <f t="shared" ref="F17" si="11">E17*$H$5</f>
        <v>1.8783386547952199</v>
      </c>
      <c r="G17" s="60">
        <f t="shared" ref="G17" si="12">D17*F17</f>
        <v>8.64035781205801</v>
      </c>
    </row>
    <row r="18" spans="1:7" ht="27" customHeight="1" x14ac:dyDescent="0.25">
      <c r="A18" s="54">
        <v>9</v>
      </c>
      <c r="B18" s="58" t="s">
        <v>125</v>
      </c>
      <c r="C18" s="59" t="s">
        <v>89</v>
      </c>
      <c r="D18" s="64">
        <v>134.71</v>
      </c>
      <c r="E18" s="60">
        <v>1.36</v>
      </c>
      <c r="F18" s="60">
        <f t="shared" ref="F18" si="13">E18*$H$5</f>
        <v>1.8122920175352299</v>
      </c>
      <c r="G18" s="60">
        <f t="shared" ref="G18" si="14">D18*F18</f>
        <v>244.13385768217083</v>
      </c>
    </row>
    <row r="19" spans="1:7" ht="27" customHeight="1" x14ac:dyDescent="0.25">
      <c r="A19" s="54"/>
      <c r="B19" s="65" t="s">
        <v>181</v>
      </c>
      <c r="C19" s="59"/>
      <c r="D19" s="59"/>
      <c r="E19" s="60"/>
      <c r="F19" s="60"/>
      <c r="G19" s="60">
        <f>SUM(G10:G18)</f>
        <v>918.20458851610863</v>
      </c>
    </row>
    <row r="20" spans="1:7" ht="27" customHeight="1" x14ac:dyDescent="0.25">
      <c r="A20" s="54"/>
      <c r="B20" s="55" t="s">
        <v>127</v>
      </c>
      <c r="C20" s="59"/>
      <c r="D20" s="59"/>
      <c r="E20" s="60">
        <v>0</v>
      </c>
      <c r="F20" s="60">
        <f t="shared" ref="F20" si="15">E20*$H$5</f>
        <v>0</v>
      </c>
      <c r="G20" s="60">
        <f t="shared" ref="G20" si="16">D20*F20</f>
        <v>0</v>
      </c>
    </row>
    <row r="21" spans="1:7" ht="27" customHeight="1" x14ac:dyDescent="0.25">
      <c r="A21" s="54">
        <v>1</v>
      </c>
      <c r="B21" s="58" t="s">
        <v>128</v>
      </c>
      <c r="C21" s="59" t="s">
        <v>3</v>
      </c>
      <c r="D21" s="59">
        <v>145</v>
      </c>
      <c r="E21" s="60">
        <v>6.3631943118000001</v>
      </c>
      <c r="F21" s="60">
        <f t="shared" ref="F21" si="17">E21*$H$5</f>
        <v>8.4793869538975883</v>
      </c>
      <c r="G21" s="60">
        <f t="shared" ref="G21" si="18">D21*F21</f>
        <v>1229.5111083151503</v>
      </c>
    </row>
    <row r="22" spans="1:7" ht="27" customHeight="1" x14ac:dyDescent="0.25">
      <c r="A22" s="54">
        <v>2</v>
      </c>
      <c r="B22" s="58" t="s">
        <v>161</v>
      </c>
      <c r="C22" s="59" t="s">
        <v>99</v>
      </c>
      <c r="D22" s="59">
        <v>0.14499999999999999</v>
      </c>
      <c r="E22" s="60">
        <v>580.89389400000005</v>
      </c>
      <c r="F22" s="60">
        <f t="shared" ref="F22" si="19">E22*$H$5</f>
        <v>774.08041700820297</v>
      </c>
      <c r="G22" s="60">
        <f t="shared" ref="G22" si="20">D22*F22</f>
        <v>112.24166046618943</v>
      </c>
    </row>
    <row r="23" spans="1:7" ht="27" customHeight="1" x14ac:dyDescent="0.25">
      <c r="A23" s="54">
        <v>3</v>
      </c>
      <c r="B23" s="58" t="s">
        <v>129</v>
      </c>
      <c r="C23" s="59" t="s">
        <v>8</v>
      </c>
      <c r="D23" s="59">
        <v>25</v>
      </c>
      <c r="E23" s="60">
        <v>0.54569592</v>
      </c>
      <c r="F23" s="60">
        <f t="shared" ref="F23" si="21">E23*$H$5</f>
        <v>0.72717673515995829</v>
      </c>
      <c r="G23" s="60">
        <f t="shared" ref="G23" si="22">D23*F23</f>
        <v>18.179418378998957</v>
      </c>
    </row>
    <row r="24" spans="1:7" ht="27" customHeight="1" x14ac:dyDescent="0.25">
      <c r="A24" s="54"/>
      <c r="B24" s="65" t="s">
        <v>182</v>
      </c>
      <c r="C24" s="59"/>
      <c r="D24" s="59"/>
      <c r="E24" s="60"/>
      <c r="F24" s="60"/>
      <c r="G24" s="60">
        <f>SUM(G21:G23)</f>
        <v>1359.9321871603386</v>
      </c>
    </row>
    <row r="25" spans="1:7" ht="27" customHeight="1" x14ac:dyDescent="0.25">
      <c r="A25" s="54"/>
      <c r="B25" s="55" t="s">
        <v>172</v>
      </c>
      <c r="C25" s="59"/>
      <c r="D25" s="59"/>
      <c r="E25" s="60">
        <v>0</v>
      </c>
      <c r="F25" s="60">
        <f t="shared" ref="F25" si="23">E25*$H$5</f>
        <v>0</v>
      </c>
      <c r="G25" s="60">
        <f t="shared" ref="G25" si="24">D25*F25</f>
        <v>0</v>
      </c>
    </row>
    <row r="26" spans="1:7" ht="27" customHeight="1" x14ac:dyDescent="0.25">
      <c r="A26" s="54">
        <v>1</v>
      </c>
      <c r="B26" s="58" t="s">
        <v>130</v>
      </c>
      <c r="C26" s="59" t="s">
        <v>5</v>
      </c>
      <c r="D26" s="59">
        <v>1.74</v>
      </c>
      <c r="E26" s="60">
        <v>28.706266575000004</v>
      </c>
      <c r="F26" s="60">
        <f t="shared" ref="F26" si="25">E26*$H$5</f>
        <v>38.253042475816827</v>
      </c>
      <c r="G26" s="60">
        <f t="shared" ref="G26" si="26">D26*F26</f>
        <v>66.560293907921277</v>
      </c>
    </row>
    <row r="27" spans="1:7" ht="27" customHeight="1" x14ac:dyDescent="0.25">
      <c r="A27" s="54">
        <v>2</v>
      </c>
      <c r="B27" s="66" t="s">
        <v>132</v>
      </c>
      <c r="C27" s="67" t="s">
        <v>5</v>
      </c>
      <c r="D27" s="59">
        <v>6.58</v>
      </c>
      <c r="E27" s="60">
        <v>38.188872180000004</v>
      </c>
      <c r="F27" s="60">
        <f t="shared" ref="F27" si="27">E27*$H$5</f>
        <v>50.889256037122955</v>
      </c>
      <c r="G27" s="60">
        <f t="shared" ref="G27" si="28">D27*F27</f>
        <v>334.85130472426903</v>
      </c>
    </row>
    <row r="28" spans="1:7" ht="27" customHeight="1" x14ac:dyDescent="0.25">
      <c r="A28" s="54">
        <v>3</v>
      </c>
      <c r="B28" s="58" t="s">
        <v>134</v>
      </c>
      <c r="C28" s="59" t="s">
        <v>8</v>
      </c>
      <c r="D28" s="59">
        <v>6</v>
      </c>
      <c r="E28" s="60">
        <v>19.576841130000005</v>
      </c>
      <c r="F28" s="60">
        <f t="shared" ref="F28" si="29">E28*$H$5</f>
        <v>26.087465373863512</v>
      </c>
      <c r="G28" s="60">
        <f t="shared" ref="G28" si="30">D28*F28</f>
        <v>156.52479224318108</v>
      </c>
    </row>
    <row r="29" spans="1:7" ht="27" customHeight="1" x14ac:dyDescent="0.25">
      <c r="A29" s="54">
        <v>4</v>
      </c>
      <c r="B29" s="58" t="s">
        <v>135</v>
      </c>
      <c r="C29" s="59" t="s">
        <v>8</v>
      </c>
      <c r="D29" s="59">
        <v>6</v>
      </c>
      <c r="E29" s="60">
        <v>22.73733</v>
      </c>
      <c r="F29" s="60">
        <f t="shared" ref="F29" si="31">E29*$H$5</f>
        <v>30.29903063166493</v>
      </c>
      <c r="G29" s="60">
        <f t="shared" ref="G29" si="32">D29*F29</f>
        <v>181.79418378998957</v>
      </c>
    </row>
    <row r="30" spans="1:7" ht="27" customHeight="1" x14ac:dyDescent="0.25">
      <c r="A30" s="54">
        <v>5</v>
      </c>
      <c r="B30" s="58" t="s">
        <v>136</v>
      </c>
      <c r="C30" s="59" t="s">
        <v>8</v>
      </c>
      <c r="D30" s="59">
        <v>6</v>
      </c>
      <c r="E30" s="60">
        <v>93.47316363000003</v>
      </c>
      <c r="F30" s="60">
        <f t="shared" ref="F30" si="33">E30*$H$5</f>
        <v>124.55931492677456</v>
      </c>
      <c r="G30" s="60">
        <f t="shared" ref="G30" si="34">D30*F30</f>
        <v>747.35588956064737</v>
      </c>
    </row>
    <row r="31" spans="1:7" ht="27" customHeight="1" x14ac:dyDescent="0.25">
      <c r="A31" s="54">
        <v>6</v>
      </c>
      <c r="B31" s="58" t="s">
        <v>133</v>
      </c>
      <c r="C31" s="59" t="s">
        <v>5</v>
      </c>
      <c r="D31" s="59">
        <v>3.1</v>
      </c>
      <c r="E31" s="60">
        <v>31.958681554800005</v>
      </c>
      <c r="F31" s="60">
        <f t="shared" ref="F31" si="35">E31*$H$5</f>
        <v>42.587105494642969</v>
      </c>
      <c r="G31" s="60">
        <f t="shared" ref="G31" si="36">D31*F31</f>
        <v>132.02002703339321</v>
      </c>
    </row>
    <row r="32" spans="1:7" ht="27" customHeight="1" x14ac:dyDescent="0.25">
      <c r="A32" s="54">
        <v>7</v>
      </c>
      <c r="B32" s="68" t="s">
        <v>139</v>
      </c>
      <c r="C32" s="67" t="s">
        <v>89</v>
      </c>
      <c r="D32" s="59">
        <v>3.5999999999999997E-2</v>
      </c>
      <c r="E32" s="60">
        <v>515.16484470000012</v>
      </c>
      <c r="F32" s="60">
        <f t="shared" ref="F32" si="37">E32*$H$5</f>
        <v>686.49201159160771</v>
      </c>
      <c r="G32" s="60">
        <f t="shared" ref="G32" si="38">D32*F32</f>
        <v>24.713712417297877</v>
      </c>
    </row>
    <row r="33" spans="1:7" ht="27" customHeight="1" x14ac:dyDescent="0.25">
      <c r="A33" s="54">
        <v>8</v>
      </c>
      <c r="B33" s="66" t="s">
        <v>156</v>
      </c>
      <c r="C33" s="67" t="s">
        <v>4</v>
      </c>
      <c r="D33" s="59">
        <v>8.34</v>
      </c>
      <c r="E33" s="60">
        <v>1.000675134</v>
      </c>
      <c r="F33" s="60">
        <f t="shared" ref="F33" si="39">E33*$H$5</f>
        <v>1.3334673216869091</v>
      </c>
      <c r="G33" s="60">
        <f t="shared" ref="G33" si="40">D33*F33</f>
        <v>11.121117462868822</v>
      </c>
    </row>
    <row r="34" spans="1:7" ht="27" customHeight="1" x14ac:dyDescent="0.25">
      <c r="A34" s="54">
        <v>9</v>
      </c>
      <c r="B34" s="58" t="s">
        <v>157</v>
      </c>
      <c r="C34" s="67" t="s">
        <v>89</v>
      </c>
      <c r="D34" s="59">
        <v>3.5999999999999997E-2</v>
      </c>
      <c r="E34" s="60">
        <v>33.980085099000007</v>
      </c>
      <c r="F34" s="60">
        <f t="shared" ref="F34" si="41">E34*$H$5</f>
        <v>45.280762485357002</v>
      </c>
      <c r="G34" s="60">
        <f t="shared" ref="G34" si="42">D34*F34</f>
        <v>1.630107449472852</v>
      </c>
    </row>
    <row r="35" spans="1:7" ht="27" customHeight="1" x14ac:dyDescent="0.25">
      <c r="A35" s="54">
        <v>10</v>
      </c>
      <c r="B35" s="58" t="s">
        <v>137</v>
      </c>
      <c r="C35" s="59" t="s">
        <v>4</v>
      </c>
      <c r="D35" s="59">
        <v>9</v>
      </c>
      <c r="E35" s="60">
        <v>0.53774236506149997</v>
      </c>
      <c r="F35" s="60">
        <f t="shared" ref="F35" si="43">E35*$H$5</f>
        <v>0.71657808506725873</v>
      </c>
      <c r="G35" s="60">
        <f t="shared" ref="G35" si="44">D35*F35</f>
        <v>6.4492027656053281</v>
      </c>
    </row>
    <row r="36" spans="1:7" ht="27" customHeight="1" x14ac:dyDescent="0.25">
      <c r="A36" s="54"/>
      <c r="B36" s="65" t="s">
        <v>185</v>
      </c>
      <c r="C36" s="59"/>
      <c r="D36" s="59"/>
      <c r="E36" s="60"/>
      <c r="F36" s="60"/>
      <c r="G36" s="60">
        <f>SUM(G26:G35)</f>
        <v>1663.0206313546469</v>
      </c>
    </row>
    <row r="37" spans="1:7" ht="27" customHeight="1" x14ac:dyDescent="0.25">
      <c r="A37" s="54"/>
      <c r="B37" s="69" t="s">
        <v>183</v>
      </c>
      <c r="C37" s="59"/>
      <c r="D37" s="59"/>
      <c r="E37" s="60"/>
      <c r="F37" s="60"/>
      <c r="G37" s="60">
        <f>G19+G24+G36</f>
        <v>3941.157407031094</v>
      </c>
    </row>
    <row r="38" spans="1:7" ht="27" customHeight="1" x14ac:dyDescent="0.25">
      <c r="A38" s="54"/>
      <c r="B38" s="184" t="s">
        <v>192</v>
      </c>
      <c r="C38" s="185"/>
      <c r="D38" s="185"/>
      <c r="E38" s="54"/>
      <c r="F38" s="54"/>
      <c r="G38" s="54"/>
    </row>
    <row r="39" spans="1:7" ht="27" customHeight="1" x14ac:dyDescent="0.25">
      <c r="A39" s="54"/>
      <c r="B39" s="55" t="s">
        <v>191</v>
      </c>
      <c r="C39" s="59"/>
      <c r="D39" s="59"/>
      <c r="E39" s="60">
        <v>0</v>
      </c>
      <c r="F39" s="60">
        <f t="shared" ref="F39" si="45">E39*$H$5</f>
        <v>0</v>
      </c>
      <c r="G39" s="60">
        <f t="shared" ref="G39" si="46">D39*F39</f>
        <v>0</v>
      </c>
    </row>
    <row r="40" spans="1:7" ht="27" customHeight="1" x14ac:dyDescent="0.25">
      <c r="A40" s="54">
        <v>1</v>
      </c>
      <c r="B40" s="70" t="s">
        <v>95</v>
      </c>
      <c r="C40" s="71" t="s">
        <v>3</v>
      </c>
      <c r="D40" s="72">
        <v>12</v>
      </c>
      <c r="E40" s="60">
        <v>0.76740750000000002</v>
      </c>
      <c r="F40" s="60">
        <f t="shared" ref="F40" si="47">E40*$H$5</f>
        <v>1.022622416504902</v>
      </c>
      <c r="G40" s="60">
        <f t="shared" ref="G40" si="48">D40*F40</f>
        <v>12.271468998058825</v>
      </c>
    </row>
    <row r="41" spans="1:7" ht="27" customHeight="1" x14ac:dyDescent="0.25">
      <c r="A41" s="54">
        <v>2</v>
      </c>
      <c r="B41" s="73" t="s">
        <v>96</v>
      </c>
      <c r="C41" s="56" t="s">
        <v>5</v>
      </c>
      <c r="D41" s="74">
        <v>1.4</v>
      </c>
      <c r="E41" s="60">
        <v>4.4782970400000002</v>
      </c>
      <c r="F41" s="60">
        <f t="shared" ref="F41" si="49">E41*$H$5</f>
        <v>5.9676338071644466</v>
      </c>
      <c r="G41" s="60">
        <f t="shared" ref="G41" si="50">D41*F41</f>
        <v>8.3546873300302256</v>
      </c>
    </row>
    <row r="42" spans="1:7" ht="27" customHeight="1" x14ac:dyDescent="0.25">
      <c r="A42" s="54">
        <v>3</v>
      </c>
      <c r="B42" s="73" t="s">
        <v>167</v>
      </c>
      <c r="C42" s="56" t="s">
        <v>89</v>
      </c>
      <c r="D42" s="74">
        <v>2.8</v>
      </c>
      <c r="E42" s="60">
        <v>1.8114616000000001</v>
      </c>
      <c r="F42" s="60">
        <f t="shared" ref="F42" si="51">E42*$H$5</f>
        <v>2.413895145405585</v>
      </c>
      <c r="G42" s="60">
        <f t="shared" ref="G42" si="52">D42*F42</f>
        <v>6.7589064071356377</v>
      </c>
    </row>
    <row r="43" spans="1:7" ht="27" customHeight="1" x14ac:dyDescent="0.25">
      <c r="A43" s="54">
        <v>4</v>
      </c>
      <c r="B43" s="58" t="s">
        <v>168</v>
      </c>
      <c r="C43" s="59" t="s">
        <v>5</v>
      </c>
      <c r="D43" s="74">
        <v>66.8</v>
      </c>
      <c r="E43" s="60">
        <v>0.32569339590000002</v>
      </c>
      <c r="F43" s="60">
        <f t="shared" ref="F43" si="53">E43*$H$5</f>
        <v>0.43400848643640538</v>
      </c>
      <c r="G43" s="60">
        <f t="shared" ref="G43" si="54">D43*F43</f>
        <v>28.99176689395188</v>
      </c>
    </row>
    <row r="44" spans="1:7" ht="27" customHeight="1" x14ac:dyDescent="0.25">
      <c r="A44" s="54">
        <v>5</v>
      </c>
      <c r="B44" s="58" t="s">
        <v>116</v>
      </c>
      <c r="C44" s="59" t="s">
        <v>5</v>
      </c>
      <c r="D44" s="59">
        <v>161</v>
      </c>
      <c r="E44" s="60">
        <v>0.45050381729999994</v>
      </c>
      <c r="F44" s="60">
        <f t="shared" ref="F44" si="55">E44*$H$5</f>
        <v>0.60032681761907314</v>
      </c>
      <c r="G44" s="60">
        <f t="shared" ref="G44" si="56">D44*F44</f>
        <v>96.652617636670769</v>
      </c>
    </row>
    <row r="45" spans="1:7" ht="27" customHeight="1" x14ac:dyDescent="0.25">
      <c r="A45" s="54">
        <v>6</v>
      </c>
      <c r="B45" s="58" t="s">
        <v>117</v>
      </c>
      <c r="C45" s="59" t="s">
        <v>5</v>
      </c>
      <c r="D45" s="59">
        <v>98.7</v>
      </c>
      <c r="E45" s="60">
        <v>0.55584005400000003</v>
      </c>
      <c r="F45" s="60">
        <f t="shared" ref="F45" si="57">E45*$H$5</f>
        <v>0.74069448006658167</v>
      </c>
      <c r="G45" s="60">
        <f t="shared" ref="G45" si="58">D45*F45</f>
        <v>73.106545182571608</v>
      </c>
    </row>
    <row r="46" spans="1:7" ht="27" customHeight="1" x14ac:dyDescent="0.25">
      <c r="A46" s="54">
        <v>7</v>
      </c>
      <c r="B46" s="61" t="s">
        <v>115</v>
      </c>
      <c r="C46" s="54" t="s">
        <v>5</v>
      </c>
      <c r="D46" s="62">
        <v>7.1</v>
      </c>
      <c r="E46" s="60">
        <v>4.8657527999999992</v>
      </c>
      <c r="F46" s="60">
        <f t="shared" ref="F46" si="59">E46*$H$5</f>
        <v>6.4839448226027141</v>
      </c>
      <c r="G46" s="60">
        <f t="shared" ref="G46" si="60">D46*F46</f>
        <v>46.036008240479269</v>
      </c>
    </row>
    <row r="47" spans="1:7" ht="27" customHeight="1" x14ac:dyDescent="0.25">
      <c r="A47" s="54">
        <v>8</v>
      </c>
      <c r="B47" s="58" t="s">
        <v>119</v>
      </c>
      <c r="C47" s="59" t="s">
        <v>5</v>
      </c>
      <c r="D47" s="59">
        <v>19.3</v>
      </c>
      <c r="E47" s="60">
        <v>5.8052358000000002</v>
      </c>
      <c r="F47" s="60">
        <f t="shared" ref="F47" si="61">E47*$H$5</f>
        <v>7.7358694854777523</v>
      </c>
      <c r="G47" s="60">
        <f t="shared" ref="G47" si="62">D47*F47</f>
        <v>149.30228106972064</v>
      </c>
    </row>
    <row r="48" spans="1:7" ht="27" customHeight="1" x14ac:dyDescent="0.25">
      <c r="A48" s="54">
        <v>9</v>
      </c>
      <c r="B48" s="58" t="s">
        <v>120</v>
      </c>
      <c r="C48" s="59" t="s">
        <v>5</v>
      </c>
      <c r="D48" s="59">
        <v>82.1</v>
      </c>
      <c r="E48" s="60">
        <v>5.8052358000000002</v>
      </c>
      <c r="F48" s="60">
        <f t="shared" ref="F48" si="63">E48*$H$5</f>
        <v>7.7358694854777523</v>
      </c>
      <c r="G48" s="60">
        <f t="shared" ref="G48" si="64">D48*F48</f>
        <v>635.11488475772342</v>
      </c>
    </row>
    <row r="49" spans="1:7" ht="27" customHeight="1" x14ac:dyDescent="0.25">
      <c r="A49" s="54">
        <v>10</v>
      </c>
      <c r="B49" s="58" t="s">
        <v>152</v>
      </c>
      <c r="C49" s="59" t="s">
        <v>5</v>
      </c>
      <c r="D49" s="74">
        <v>227.9</v>
      </c>
      <c r="E49" s="60">
        <v>4.8500154000000011E-2</v>
      </c>
      <c r="F49" s="60">
        <f t="shared" ref="F49" si="65">E49*$H$5</f>
        <v>6.4629736723109829E-2</v>
      </c>
      <c r="G49" s="60">
        <f t="shared" ref="G49" si="66">D49*F49</f>
        <v>14.72911699919673</v>
      </c>
    </row>
    <row r="50" spans="1:7" ht="27" customHeight="1" x14ac:dyDescent="0.25">
      <c r="A50" s="54">
        <v>11</v>
      </c>
      <c r="B50" s="58" t="s">
        <v>123</v>
      </c>
      <c r="C50" s="59" t="s">
        <v>5</v>
      </c>
      <c r="D50" s="74">
        <v>227.9</v>
      </c>
      <c r="E50" s="60">
        <v>0.16944357600000001</v>
      </c>
      <c r="F50" s="60">
        <f t="shared" ref="F50" si="67">E50*$H$5</f>
        <v>0.22579502956428241</v>
      </c>
      <c r="G50" s="60">
        <f t="shared" ref="G50" si="68">D50*F50</f>
        <v>51.458687237699962</v>
      </c>
    </row>
    <row r="51" spans="1:7" ht="27" customHeight="1" x14ac:dyDescent="0.25">
      <c r="A51" s="54">
        <v>12</v>
      </c>
      <c r="B51" s="58" t="s">
        <v>122</v>
      </c>
      <c r="C51" s="59" t="s">
        <v>5</v>
      </c>
      <c r="D51" s="59">
        <v>7</v>
      </c>
      <c r="E51" s="60">
        <v>1.4095634400000001</v>
      </c>
      <c r="F51" s="60">
        <f t="shared" ref="F51" si="69">E51*$H$5</f>
        <v>1.8783386547952199</v>
      </c>
      <c r="G51" s="60">
        <f t="shared" ref="G51" si="70">D51*F51</f>
        <v>13.148370583566539</v>
      </c>
    </row>
    <row r="52" spans="1:7" ht="27" customHeight="1" x14ac:dyDescent="0.25">
      <c r="A52" s="54">
        <v>13</v>
      </c>
      <c r="B52" s="58" t="s">
        <v>125</v>
      </c>
      <c r="C52" s="59" t="s">
        <v>89</v>
      </c>
      <c r="D52" s="64">
        <v>187.53</v>
      </c>
      <c r="E52" s="60">
        <v>1.36</v>
      </c>
      <c r="F52" s="60">
        <f t="shared" ref="F52" si="71">E52*$H$5</f>
        <v>1.8122920175352299</v>
      </c>
      <c r="G52" s="60">
        <f t="shared" ref="G52" si="72">D52*F52</f>
        <v>339.85912204838166</v>
      </c>
    </row>
    <row r="53" spans="1:7" ht="27" customHeight="1" x14ac:dyDescent="0.25">
      <c r="A53" s="54">
        <v>14</v>
      </c>
      <c r="B53" s="73" t="s">
        <v>171</v>
      </c>
      <c r="C53" s="56" t="s">
        <v>4</v>
      </c>
      <c r="D53" s="72">
        <v>8.4</v>
      </c>
      <c r="E53" s="60">
        <v>1.2715223310000001</v>
      </c>
      <c r="F53" s="60">
        <f t="shared" ref="F53" si="73">E53*$H$5</f>
        <v>1.694389537197859</v>
      </c>
      <c r="G53" s="60">
        <f t="shared" ref="G53" si="74">D53*F53</f>
        <v>14.232872112462017</v>
      </c>
    </row>
    <row r="54" spans="1:7" ht="27" customHeight="1" x14ac:dyDescent="0.25">
      <c r="A54" s="54">
        <v>15</v>
      </c>
      <c r="B54" s="73" t="s">
        <v>106</v>
      </c>
      <c r="C54" s="56" t="s">
        <v>4</v>
      </c>
      <c r="D54" s="72">
        <v>8.4</v>
      </c>
      <c r="E54" s="60">
        <v>4.2405338574000009</v>
      </c>
      <c r="F54" s="60">
        <f t="shared" ref="F54" si="75">E54*$H$5</f>
        <v>5.650798279304337</v>
      </c>
      <c r="G54" s="60">
        <f t="shared" ref="G54" si="76">D54*F54</f>
        <v>47.466705546156433</v>
      </c>
    </row>
    <row r="55" spans="1:7" ht="27" customHeight="1" x14ac:dyDescent="0.25">
      <c r="A55" s="54">
        <v>16</v>
      </c>
      <c r="B55" s="73" t="s">
        <v>107</v>
      </c>
      <c r="C55" s="59" t="s">
        <v>4</v>
      </c>
      <c r="D55" s="72">
        <v>8.4</v>
      </c>
      <c r="E55" s="60">
        <v>3.1287786930000006</v>
      </c>
      <c r="F55" s="60">
        <f t="shared" ref="F55" si="77">E55*$H$5</f>
        <v>4.1693093014398608</v>
      </c>
      <c r="G55" s="60">
        <f t="shared" ref="G55" si="78">D55*F55</f>
        <v>35.022198132094829</v>
      </c>
    </row>
    <row r="56" spans="1:7" ht="27" customHeight="1" x14ac:dyDescent="0.25">
      <c r="A56" s="54"/>
      <c r="B56" s="65" t="s">
        <v>181</v>
      </c>
      <c r="C56" s="59"/>
      <c r="D56" s="59"/>
      <c r="E56" s="60"/>
      <c r="F56" s="60"/>
      <c r="G56" s="60">
        <f>SUM(G40:G55)</f>
        <v>1572.5062391759002</v>
      </c>
    </row>
    <row r="57" spans="1:7" ht="27" customHeight="1" x14ac:dyDescent="0.25">
      <c r="A57" s="54"/>
      <c r="B57" s="55" t="s">
        <v>127</v>
      </c>
      <c r="C57" s="59"/>
      <c r="D57" s="59"/>
      <c r="E57" s="60">
        <v>0</v>
      </c>
      <c r="F57" s="60">
        <f t="shared" ref="F57" si="79">E57*$H$5</f>
        <v>0</v>
      </c>
      <c r="G57" s="60">
        <f t="shared" ref="G57" si="80">D57*F57</f>
        <v>0</v>
      </c>
    </row>
    <row r="58" spans="1:7" ht="27" customHeight="1" x14ac:dyDescent="0.25">
      <c r="A58" s="54">
        <v>1</v>
      </c>
      <c r="B58" s="58" t="s">
        <v>128</v>
      </c>
      <c r="C58" s="59" t="s">
        <v>3</v>
      </c>
      <c r="D58" s="59">
        <v>266</v>
      </c>
      <c r="E58" s="60">
        <v>6.3631943118000001</v>
      </c>
      <c r="F58" s="60">
        <f t="shared" ref="F58" si="81">E58*$H$5</f>
        <v>8.4793869538975883</v>
      </c>
      <c r="G58" s="60">
        <f t="shared" ref="G58" si="82">D58*F58</f>
        <v>2255.5169297367584</v>
      </c>
    </row>
    <row r="59" spans="1:7" ht="27" customHeight="1" x14ac:dyDescent="0.25">
      <c r="A59" s="54">
        <v>2</v>
      </c>
      <c r="B59" s="58" t="s">
        <v>161</v>
      </c>
      <c r="C59" s="59" t="s">
        <v>99</v>
      </c>
      <c r="D59" s="59">
        <v>0.26600000000000001</v>
      </c>
      <c r="E59" s="60">
        <v>580.89389400000005</v>
      </c>
      <c r="F59" s="60">
        <f t="shared" ref="F59" si="83">E59*$H$5</f>
        <v>774.08041700820297</v>
      </c>
      <c r="G59" s="60">
        <f t="shared" ref="G59" si="84">D59*F59</f>
        <v>205.905390924182</v>
      </c>
    </row>
    <row r="60" spans="1:7" ht="27" customHeight="1" x14ac:dyDescent="0.25">
      <c r="A60" s="54">
        <v>3</v>
      </c>
      <c r="B60" s="58" t="s">
        <v>129</v>
      </c>
      <c r="C60" s="59" t="s">
        <v>8</v>
      </c>
      <c r="D60" s="59">
        <v>45</v>
      </c>
      <c r="E60" s="60">
        <v>0.54569592</v>
      </c>
      <c r="F60" s="60">
        <f t="shared" ref="F60" si="85">E60*$H$5</f>
        <v>0.72717673515995829</v>
      </c>
      <c r="G60" s="60">
        <f t="shared" ref="G60" si="86">D60*F60</f>
        <v>32.722953082198124</v>
      </c>
    </row>
    <row r="61" spans="1:7" ht="27" customHeight="1" x14ac:dyDescent="0.25">
      <c r="A61" s="54"/>
      <c r="B61" s="65" t="s">
        <v>182</v>
      </c>
      <c r="C61" s="59"/>
      <c r="D61" s="59"/>
      <c r="E61" s="60"/>
      <c r="F61" s="60"/>
      <c r="G61" s="60">
        <f>SUM(G58:G60)</f>
        <v>2494.1452737431387</v>
      </c>
    </row>
    <row r="62" spans="1:7" ht="27" customHeight="1" x14ac:dyDescent="0.25">
      <c r="A62" s="54"/>
      <c r="B62" s="55" t="s">
        <v>173</v>
      </c>
      <c r="C62" s="59"/>
      <c r="D62" s="59"/>
      <c r="E62" s="60">
        <v>0</v>
      </c>
      <c r="F62" s="60">
        <f t="shared" ref="F62" si="87">E62*$H$5</f>
        <v>0</v>
      </c>
      <c r="G62" s="60">
        <f t="shared" ref="G62" si="88">D62*F62</f>
        <v>0</v>
      </c>
    </row>
    <row r="63" spans="1:7" ht="27" customHeight="1" x14ac:dyDescent="0.25">
      <c r="A63" s="54">
        <v>1</v>
      </c>
      <c r="B63" s="58" t="s">
        <v>130</v>
      </c>
      <c r="C63" s="59" t="s">
        <v>5</v>
      </c>
      <c r="D63" s="59">
        <v>2.61</v>
      </c>
      <c r="E63" s="60">
        <v>28.706266575000004</v>
      </c>
      <c r="F63" s="60">
        <f t="shared" ref="F63" si="89">E63*$H$5</f>
        <v>38.253042475816827</v>
      </c>
      <c r="G63" s="60">
        <f t="shared" ref="G63" si="90">D63*F63</f>
        <v>99.840440861881916</v>
      </c>
    </row>
    <row r="64" spans="1:7" ht="27" customHeight="1" x14ac:dyDescent="0.25">
      <c r="A64" s="54">
        <v>2</v>
      </c>
      <c r="B64" s="66" t="s">
        <v>132</v>
      </c>
      <c r="C64" s="67" t="s">
        <v>5</v>
      </c>
      <c r="D64" s="59">
        <v>10.19</v>
      </c>
      <c r="E64" s="60">
        <v>38.188872180000004</v>
      </c>
      <c r="F64" s="60">
        <f t="shared" ref="F64" si="91">E64*$H$5</f>
        <v>50.889256037122955</v>
      </c>
      <c r="G64" s="60">
        <f t="shared" ref="G64" si="92">D64*F64</f>
        <v>518.56151901828287</v>
      </c>
    </row>
    <row r="65" spans="1:7" ht="27" customHeight="1" x14ac:dyDescent="0.25">
      <c r="A65" s="54">
        <v>3</v>
      </c>
      <c r="B65" s="58" t="s">
        <v>134</v>
      </c>
      <c r="C65" s="59" t="s">
        <v>8</v>
      </c>
      <c r="D65" s="59">
        <v>9</v>
      </c>
      <c r="E65" s="60">
        <v>19.576841130000005</v>
      </c>
      <c r="F65" s="60">
        <f t="shared" ref="F65" si="93">E65*$H$5</f>
        <v>26.087465373863512</v>
      </c>
      <c r="G65" s="60">
        <f t="shared" ref="G65" si="94">D65*F65</f>
        <v>234.78718836477162</v>
      </c>
    </row>
    <row r="66" spans="1:7" ht="27" customHeight="1" x14ac:dyDescent="0.25">
      <c r="A66" s="54">
        <v>4</v>
      </c>
      <c r="B66" s="58" t="s">
        <v>135</v>
      </c>
      <c r="C66" s="59" t="s">
        <v>8</v>
      </c>
      <c r="D66" s="59">
        <v>9</v>
      </c>
      <c r="E66" s="60">
        <v>22.73733</v>
      </c>
      <c r="F66" s="60">
        <f t="shared" ref="F66" si="95">E66*$H$5</f>
        <v>30.29903063166493</v>
      </c>
      <c r="G66" s="60">
        <f t="shared" ref="G66" si="96">D66*F66</f>
        <v>272.69127568498436</v>
      </c>
    </row>
    <row r="67" spans="1:7" ht="27" customHeight="1" x14ac:dyDescent="0.25">
      <c r="A67" s="54">
        <v>5</v>
      </c>
      <c r="B67" s="58" t="s">
        <v>136</v>
      </c>
      <c r="C67" s="59" t="s">
        <v>8</v>
      </c>
      <c r="D67" s="59">
        <v>9</v>
      </c>
      <c r="E67" s="60">
        <v>93.47316363000003</v>
      </c>
      <c r="F67" s="60">
        <f t="shared" ref="F67" si="97">E67*$H$5</f>
        <v>124.55931492677456</v>
      </c>
      <c r="G67" s="60">
        <f t="shared" ref="G67" si="98">D67*F67</f>
        <v>1121.033834340971</v>
      </c>
    </row>
    <row r="68" spans="1:7" ht="27" customHeight="1" x14ac:dyDescent="0.25">
      <c r="A68" s="54">
        <v>6</v>
      </c>
      <c r="B68" s="58" t="s">
        <v>133</v>
      </c>
      <c r="C68" s="59" t="s">
        <v>5</v>
      </c>
      <c r="D68" s="59">
        <v>4.97</v>
      </c>
      <c r="E68" s="60">
        <v>31.958681554800005</v>
      </c>
      <c r="F68" s="60">
        <f t="shared" ref="F68" si="99">E68*$H$5</f>
        <v>42.587105494642969</v>
      </c>
      <c r="G68" s="60">
        <f t="shared" ref="G68" si="100">D68*F68</f>
        <v>211.65791430837555</v>
      </c>
    </row>
    <row r="69" spans="1:7" ht="27" customHeight="1" x14ac:dyDescent="0.25">
      <c r="A69" s="54">
        <v>7</v>
      </c>
      <c r="B69" s="68" t="s">
        <v>139</v>
      </c>
      <c r="C69" s="67" t="s">
        <v>89</v>
      </c>
      <c r="D69" s="59">
        <v>5.3999999999999999E-2</v>
      </c>
      <c r="E69" s="60">
        <v>515.16484470000012</v>
      </c>
      <c r="F69" s="60">
        <f t="shared" ref="F69" si="101">E69*$H$5</f>
        <v>686.49201159160771</v>
      </c>
      <c r="G69" s="60">
        <f t="shared" ref="G69" si="102">D69*F69</f>
        <v>37.070568625946812</v>
      </c>
    </row>
    <row r="70" spans="1:7" ht="27" customHeight="1" x14ac:dyDescent="0.25">
      <c r="A70" s="54">
        <v>8</v>
      </c>
      <c r="B70" s="66" t="s">
        <v>156</v>
      </c>
      <c r="C70" s="67" t="s">
        <v>4</v>
      </c>
      <c r="D70" s="59">
        <v>12.5</v>
      </c>
      <c r="E70" s="60">
        <v>1.000675134</v>
      </c>
      <c r="F70" s="60">
        <f t="shared" ref="F70" si="103">E70*$H$5</f>
        <v>1.3334673216869091</v>
      </c>
      <c r="G70" s="60">
        <f t="shared" ref="G70" si="104">D70*F70</f>
        <v>16.668341521086365</v>
      </c>
    </row>
    <row r="71" spans="1:7" ht="27" customHeight="1" x14ac:dyDescent="0.25">
      <c r="A71" s="54">
        <v>9</v>
      </c>
      <c r="B71" s="58" t="s">
        <v>157</v>
      </c>
      <c r="C71" s="67" t="s">
        <v>89</v>
      </c>
      <c r="D71" s="59">
        <v>5.3999999999999999E-2</v>
      </c>
      <c r="E71" s="60">
        <v>33.980085099000007</v>
      </c>
      <c r="F71" s="60">
        <f t="shared" ref="F71" si="105">E71*$H$5</f>
        <v>45.280762485357002</v>
      </c>
      <c r="G71" s="60">
        <f t="shared" ref="G71" si="106">D71*F71</f>
        <v>2.4451611742092783</v>
      </c>
    </row>
    <row r="72" spans="1:7" ht="27" customHeight="1" x14ac:dyDescent="0.25">
      <c r="A72" s="54">
        <v>10</v>
      </c>
      <c r="B72" s="58" t="s">
        <v>137</v>
      </c>
      <c r="C72" s="59" t="s">
        <v>4</v>
      </c>
      <c r="D72" s="59">
        <v>13.5</v>
      </c>
      <c r="E72" s="60">
        <v>0.53774236506149997</v>
      </c>
      <c r="F72" s="60">
        <f t="shared" ref="F72" si="107">E72*$H$5</f>
        <v>0.71657808506725873</v>
      </c>
      <c r="G72" s="60">
        <f t="shared" ref="G72" si="108">D72*F72</f>
        <v>9.6738041484079922</v>
      </c>
    </row>
    <row r="73" spans="1:7" ht="27" customHeight="1" x14ac:dyDescent="0.25">
      <c r="A73" s="54"/>
      <c r="B73" s="65" t="s">
        <v>185</v>
      </c>
      <c r="C73" s="59"/>
      <c r="D73" s="59"/>
      <c r="E73" s="60"/>
      <c r="F73" s="60"/>
      <c r="G73" s="60">
        <f>SUM(G63:G72)</f>
        <v>2524.4300480489178</v>
      </c>
    </row>
    <row r="74" spans="1:7" ht="27" customHeight="1" x14ac:dyDescent="0.25">
      <c r="A74" s="54"/>
      <c r="B74" s="69" t="s">
        <v>184</v>
      </c>
      <c r="C74" s="59"/>
      <c r="D74" s="59"/>
      <c r="E74" s="60"/>
      <c r="F74" s="60"/>
      <c r="G74" s="60">
        <f>G56+G61+G73</f>
        <v>6591.0815609679566</v>
      </c>
    </row>
    <row r="75" spans="1:7" ht="27" customHeight="1" x14ac:dyDescent="0.25">
      <c r="A75" s="54"/>
      <c r="B75" s="185" t="s">
        <v>193</v>
      </c>
      <c r="C75" s="185"/>
      <c r="D75" s="185"/>
      <c r="E75" s="54"/>
      <c r="F75" s="54"/>
      <c r="G75" s="54"/>
    </row>
    <row r="76" spans="1:7" ht="27.75" customHeight="1" x14ac:dyDescent="0.25">
      <c r="A76" s="54"/>
      <c r="B76" s="55" t="s">
        <v>194</v>
      </c>
      <c r="C76" s="59"/>
      <c r="D76" s="59"/>
      <c r="E76" s="60">
        <v>0</v>
      </c>
      <c r="F76" s="60">
        <f t="shared" ref="F76" si="109">E76*$H$5</f>
        <v>0</v>
      </c>
      <c r="G76" s="60">
        <f t="shared" ref="G76" si="110">D76*F76</f>
        <v>0</v>
      </c>
    </row>
    <row r="77" spans="1:7" ht="27" customHeight="1" x14ac:dyDescent="0.25">
      <c r="A77" s="54">
        <v>1</v>
      </c>
      <c r="B77" s="58" t="s">
        <v>168</v>
      </c>
      <c r="C77" s="59" t="s">
        <v>5</v>
      </c>
      <c r="D77" s="74">
        <v>38.700000000000003</v>
      </c>
      <c r="E77" s="60">
        <v>0.32569339590000002</v>
      </c>
      <c r="F77" s="60">
        <f t="shared" ref="F77" si="111">E77*$H$5</f>
        <v>0.43400848643640538</v>
      </c>
      <c r="G77" s="60">
        <f t="shared" ref="G77" si="112">D77*F77</f>
        <v>16.796128425088888</v>
      </c>
    </row>
    <row r="78" spans="1:7" ht="27" customHeight="1" x14ac:dyDescent="0.25">
      <c r="A78" s="54">
        <v>2</v>
      </c>
      <c r="B78" s="58" t="s">
        <v>116</v>
      </c>
      <c r="C78" s="59" t="s">
        <v>5</v>
      </c>
      <c r="D78" s="59">
        <v>110.4</v>
      </c>
      <c r="E78" s="60">
        <v>0.45050381729999994</v>
      </c>
      <c r="F78" s="60">
        <f t="shared" ref="F78" si="113">E78*$H$5</f>
        <v>0.60032681761907314</v>
      </c>
      <c r="G78" s="60">
        <f t="shared" ref="G78" si="114">D78*F78</f>
        <v>66.276080665145685</v>
      </c>
    </row>
    <row r="79" spans="1:7" ht="27" customHeight="1" x14ac:dyDescent="0.25">
      <c r="A79" s="54">
        <v>3</v>
      </c>
      <c r="B79" s="58" t="s">
        <v>117</v>
      </c>
      <c r="C79" s="59" t="s">
        <v>5</v>
      </c>
      <c r="D79" s="59">
        <v>102.4</v>
      </c>
      <c r="E79" s="60">
        <v>0.55584005400000003</v>
      </c>
      <c r="F79" s="60">
        <f t="shared" ref="F79" si="115">E79*$H$5</f>
        <v>0.74069448006658167</v>
      </c>
      <c r="G79" s="60">
        <f t="shared" ref="G79" si="116">D79*F79</f>
        <v>75.847114758817966</v>
      </c>
    </row>
    <row r="80" spans="1:7" ht="27" customHeight="1" x14ac:dyDescent="0.25">
      <c r="A80" s="54">
        <v>4</v>
      </c>
      <c r="B80" s="61" t="s">
        <v>115</v>
      </c>
      <c r="C80" s="54" t="s">
        <v>5</v>
      </c>
      <c r="D80" s="62">
        <v>6.5</v>
      </c>
      <c r="E80" s="60">
        <v>4.8657527999999992</v>
      </c>
      <c r="F80" s="60">
        <f t="shared" ref="F80" si="117">E80*$H$5</f>
        <v>6.4839448226027141</v>
      </c>
      <c r="G80" s="60">
        <f t="shared" ref="G80" si="118">D80*F80</f>
        <v>42.145641346917643</v>
      </c>
    </row>
    <row r="81" spans="1:7" ht="27" customHeight="1" x14ac:dyDescent="0.25">
      <c r="A81" s="54">
        <v>5</v>
      </c>
      <c r="B81" s="58" t="s">
        <v>119</v>
      </c>
      <c r="C81" s="59" t="s">
        <v>5</v>
      </c>
      <c r="D81" s="59">
        <v>23.2</v>
      </c>
      <c r="E81" s="60">
        <v>5.8052358000000002</v>
      </c>
      <c r="F81" s="60">
        <f t="shared" ref="F81" si="119">E81*$H$5</f>
        <v>7.7358694854777523</v>
      </c>
      <c r="G81" s="60">
        <f t="shared" ref="G81" si="120">D81*F81</f>
        <v>179.47217206308386</v>
      </c>
    </row>
    <row r="82" spans="1:7" ht="27" customHeight="1" x14ac:dyDescent="0.25">
      <c r="A82" s="54">
        <v>6</v>
      </c>
      <c r="B82" s="58" t="s">
        <v>120</v>
      </c>
      <c r="C82" s="59" t="s">
        <v>5</v>
      </c>
      <c r="D82" s="59">
        <v>73.5</v>
      </c>
      <c r="E82" s="60">
        <v>5.8052358000000002</v>
      </c>
      <c r="F82" s="60">
        <f t="shared" ref="F82" si="121">E82*$H$5</f>
        <v>7.7358694854777523</v>
      </c>
      <c r="G82" s="60">
        <f t="shared" ref="G82" si="122">D82*F82</f>
        <v>568.58640718261483</v>
      </c>
    </row>
    <row r="83" spans="1:7" ht="27" customHeight="1" x14ac:dyDescent="0.25">
      <c r="A83" s="54">
        <v>7</v>
      </c>
      <c r="B83" s="58" t="s">
        <v>152</v>
      </c>
      <c r="C83" s="59" t="s">
        <v>5</v>
      </c>
      <c r="D83" s="63">
        <v>151</v>
      </c>
      <c r="E83" s="60">
        <v>4.8500154000000011E-2</v>
      </c>
      <c r="F83" s="60">
        <f t="shared" ref="F83" si="123">E83*$H$5</f>
        <v>6.4629736723109829E-2</v>
      </c>
      <c r="G83" s="60">
        <f t="shared" ref="G83" si="124">D83*F83</f>
        <v>9.7590902451895847</v>
      </c>
    </row>
    <row r="84" spans="1:7" ht="27" customHeight="1" x14ac:dyDescent="0.25">
      <c r="A84" s="54">
        <v>8</v>
      </c>
      <c r="B84" s="58" t="s">
        <v>123</v>
      </c>
      <c r="C84" s="59" t="s">
        <v>5</v>
      </c>
      <c r="D84" s="63">
        <v>151</v>
      </c>
      <c r="E84" s="60">
        <v>0.16944357600000001</v>
      </c>
      <c r="F84" s="60">
        <f t="shared" ref="F84" si="125">E84*$H$5</f>
        <v>0.22579502956428241</v>
      </c>
      <c r="G84" s="60">
        <f t="shared" ref="G84" si="126">D84*F84</f>
        <v>34.095049464206646</v>
      </c>
    </row>
    <row r="85" spans="1:7" ht="27" customHeight="1" x14ac:dyDescent="0.25">
      <c r="A85" s="54">
        <v>9</v>
      </c>
      <c r="B85" s="58" t="s">
        <v>122</v>
      </c>
      <c r="C85" s="59" t="s">
        <v>5</v>
      </c>
      <c r="D85" s="59">
        <v>4.5999999999999996</v>
      </c>
      <c r="E85" s="60">
        <v>1.4095634400000001</v>
      </c>
      <c r="F85" s="60">
        <f t="shared" ref="F85" si="127">E85*$H$5</f>
        <v>1.8783386547952199</v>
      </c>
      <c r="G85" s="60">
        <f t="shared" ref="G85" si="128">D85*F85</f>
        <v>8.64035781205801</v>
      </c>
    </row>
    <row r="86" spans="1:7" ht="27" customHeight="1" x14ac:dyDescent="0.25">
      <c r="A86" s="54">
        <v>10</v>
      </c>
      <c r="B86" s="58" t="s">
        <v>125</v>
      </c>
      <c r="C86" s="59" t="s">
        <v>89</v>
      </c>
      <c r="D86" s="64">
        <v>194.56</v>
      </c>
      <c r="E86" s="60">
        <v>1.9952595000000002</v>
      </c>
      <c r="F86" s="60">
        <f t="shared" ref="F86" si="129">E86*$H$5</f>
        <v>2.6588182829127458</v>
      </c>
      <c r="G86" s="60">
        <f t="shared" ref="G86" si="130">D86*F86</f>
        <v>517.29968512350388</v>
      </c>
    </row>
    <row r="87" spans="1:7" ht="27" customHeight="1" x14ac:dyDescent="0.25">
      <c r="A87" s="54"/>
      <c r="B87" s="65" t="s">
        <v>186</v>
      </c>
      <c r="C87" s="59"/>
      <c r="D87" s="59"/>
      <c r="E87" s="60"/>
      <c r="F87" s="60"/>
      <c r="G87" s="60">
        <f>SUM(G77:G86)</f>
        <v>1518.9177270866271</v>
      </c>
    </row>
    <row r="88" spans="1:7" ht="27" customHeight="1" x14ac:dyDescent="0.25">
      <c r="A88" s="54"/>
      <c r="B88" s="55" t="s">
        <v>127</v>
      </c>
      <c r="C88" s="59"/>
      <c r="D88" s="59"/>
      <c r="E88" s="60">
        <v>0</v>
      </c>
      <c r="F88" s="60">
        <f t="shared" ref="F88" si="131">E88*$H$5</f>
        <v>0</v>
      </c>
      <c r="G88" s="60">
        <f t="shared" ref="G88" si="132">D88*F88</f>
        <v>0</v>
      </c>
    </row>
    <row r="89" spans="1:7" ht="27" customHeight="1" x14ac:dyDescent="0.25">
      <c r="A89" s="54">
        <v>1</v>
      </c>
      <c r="B89" s="58" t="s">
        <v>175</v>
      </c>
      <c r="C89" s="59" t="s">
        <v>3</v>
      </c>
      <c r="D89" s="59">
        <v>320</v>
      </c>
      <c r="E89" s="60">
        <v>4.6628417907000017</v>
      </c>
      <c r="F89" s="60">
        <f t="shared" ref="F89" si="133">E89*$H$5</f>
        <v>6.2135521737612427</v>
      </c>
      <c r="G89" s="60">
        <f t="shared" ref="G89" si="134">D89*F89</f>
        <v>1988.3366956035977</v>
      </c>
    </row>
    <row r="90" spans="1:7" ht="27" customHeight="1" x14ac:dyDescent="0.25">
      <c r="A90" s="54">
        <v>2</v>
      </c>
      <c r="B90" s="58" t="s">
        <v>161</v>
      </c>
      <c r="C90" s="59" t="s">
        <v>99</v>
      </c>
      <c r="D90" s="59">
        <v>0.32</v>
      </c>
      <c r="E90" s="60">
        <v>497.90905200000003</v>
      </c>
      <c r="F90" s="60">
        <f t="shared" ref="F90" si="135">E90*$H$5</f>
        <v>663.49750029274537</v>
      </c>
      <c r="G90" s="60">
        <f t="shared" ref="G90" si="136">D90*F90</f>
        <v>212.31920009367852</v>
      </c>
    </row>
    <row r="91" spans="1:7" ht="27" customHeight="1" x14ac:dyDescent="0.25">
      <c r="A91" s="54">
        <v>3</v>
      </c>
      <c r="B91" s="58" t="s">
        <v>180</v>
      </c>
      <c r="C91" s="59" t="s">
        <v>8</v>
      </c>
      <c r="D91" s="59">
        <v>20</v>
      </c>
      <c r="E91" s="60">
        <v>0.39790327500000006</v>
      </c>
      <c r="F91" s="60">
        <f t="shared" ref="F91" si="137">E91*$H$5</f>
        <v>0.53023303605413641</v>
      </c>
      <c r="G91" s="60">
        <f t="shared" ref="G91" si="138">D91*F91</f>
        <v>10.604660721082729</v>
      </c>
    </row>
    <row r="92" spans="1:7" ht="27" customHeight="1" x14ac:dyDescent="0.25">
      <c r="A92" s="54"/>
      <c r="B92" s="65" t="s">
        <v>182</v>
      </c>
      <c r="C92" s="59"/>
      <c r="D92" s="59"/>
      <c r="E92" s="60"/>
      <c r="F92" s="60"/>
      <c r="G92" s="60">
        <f>SUM(G89:G91)</f>
        <v>2211.2605564183591</v>
      </c>
    </row>
    <row r="93" spans="1:7" ht="27" customHeight="1" x14ac:dyDescent="0.25">
      <c r="A93" s="54"/>
      <c r="B93" s="69" t="s">
        <v>195</v>
      </c>
      <c r="C93" s="59"/>
      <c r="D93" s="59"/>
      <c r="E93" s="60"/>
      <c r="F93" s="60"/>
      <c r="G93" s="60">
        <f>G87+G92</f>
        <v>3730.1782835049862</v>
      </c>
    </row>
    <row r="94" spans="1:7" ht="21.9" customHeight="1" x14ac:dyDescent="0.25">
      <c r="A94" s="54"/>
      <c r="B94" s="75" t="s">
        <v>37</v>
      </c>
      <c r="C94" s="47"/>
      <c r="D94" s="47"/>
      <c r="E94" s="47"/>
      <c r="F94" s="47"/>
      <c r="G94" s="50">
        <f>G37+G74+G93</f>
        <v>14262.417251504037</v>
      </c>
    </row>
    <row r="95" spans="1:7" ht="21.9" customHeight="1" x14ac:dyDescent="0.25">
      <c r="A95" s="54"/>
      <c r="B95" s="75" t="s">
        <v>108</v>
      </c>
      <c r="C95" s="47"/>
      <c r="D95" s="47"/>
      <c r="E95" s="47"/>
      <c r="F95" s="47"/>
      <c r="G95" s="50">
        <f>G94*0.2</f>
        <v>2852.4834503008078</v>
      </c>
    </row>
    <row r="96" spans="1:7" ht="21.9" customHeight="1" x14ac:dyDescent="0.25">
      <c r="A96" s="54"/>
      <c r="B96" s="75" t="s">
        <v>110</v>
      </c>
      <c r="C96" s="47"/>
      <c r="D96" s="47"/>
      <c r="E96" s="47"/>
      <c r="F96" s="47"/>
      <c r="G96" s="50">
        <f>SUM(G94:G95)</f>
        <v>17114.900701804843</v>
      </c>
    </row>
    <row r="97" spans="1:7" x14ac:dyDescent="0.25">
      <c r="A97" s="54"/>
      <c r="B97" s="47"/>
      <c r="C97" s="47"/>
      <c r="D97" s="47"/>
      <c r="E97" s="47"/>
      <c r="F97" s="47"/>
      <c r="G97" s="47"/>
    </row>
    <row r="98" spans="1:7" ht="61.5" customHeight="1" x14ac:dyDescent="0.25">
      <c r="A98" s="54"/>
      <c r="B98" s="76" t="s">
        <v>187</v>
      </c>
      <c r="C98" s="77"/>
      <c r="D98" s="77"/>
      <c r="E98" s="77"/>
      <c r="F98" s="77"/>
      <c r="G98" s="52">
        <v>210.77463918478878</v>
      </c>
    </row>
    <row r="99" spans="1:7" x14ac:dyDescent="0.25">
      <c r="A99" s="54"/>
      <c r="B99" s="75" t="s">
        <v>108</v>
      </c>
      <c r="C99" s="47"/>
      <c r="D99" s="47"/>
      <c r="E99" s="47"/>
      <c r="F99" s="47"/>
      <c r="G99" s="50">
        <f>G98*0.2</f>
        <v>42.154927836957761</v>
      </c>
    </row>
    <row r="100" spans="1:7" x14ac:dyDescent="0.25">
      <c r="A100" s="54"/>
      <c r="B100" s="75" t="s">
        <v>37</v>
      </c>
      <c r="C100" s="47"/>
      <c r="D100" s="47"/>
      <c r="E100" s="47"/>
      <c r="F100" s="47"/>
      <c r="G100" s="50">
        <f>SUM(G98:G99)</f>
        <v>252.92956702174655</v>
      </c>
    </row>
    <row r="101" spans="1:7" x14ac:dyDescent="0.25">
      <c r="A101" s="54"/>
      <c r="B101" s="47"/>
      <c r="C101" s="47"/>
      <c r="D101" s="47"/>
      <c r="E101" s="47"/>
      <c r="F101" s="47"/>
      <c r="G101" s="47"/>
    </row>
    <row r="102" spans="1:7" x14ac:dyDescent="0.25">
      <c r="A102" s="54"/>
      <c r="B102" s="47" t="s">
        <v>188</v>
      </c>
      <c r="C102" s="47"/>
      <c r="D102" s="47"/>
      <c r="E102" s="47"/>
      <c r="F102" s="47"/>
      <c r="G102" s="50">
        <f>G96+G100</f>
        <v>17367.83026882659</v>
      </c>
    </row>
    <row r="104" spans="1:7" x14ac:dyDescent="0.25">
      <c r="B104" s="48"/>
    </row>
    <row r="105" spans="1:7" ht="35.25" customHeight="1" x14ac:dyDescent="0.25">
      <c r="B105" s="53" t="s">
        <v>189</v>
      </c>
      <c r="C105" s="53"/>
      <c r="D105" s="53"/>
    </row>
    <row r="107" spans="1:7" x14ac:dyDescent="0.25">
      <c r="B107" s="186" t="s">
        <v>190</v>
      </c>
      <c r="C107" s="186"/>
      <c r="D107" s="186"/>
      <c r="E107" s="186"/>
      <c r="F107" s="186"/>
      <c r="G107" s="186"/>
    </row>
  </sheetData>
  <mergeCells count="14">
    <mergeCell ref="A5:A6"/>
    <mergeCell ref="B38:D38"/>
    <mergeCell ref="B107:G107"/>
    <mergeCell ref="B75:D75"/>
    <mergeCell ref="B8:D8"/>
    <mergeCell ref="B1:G1"/>
    <mergeCell ref="B2:G2"/>
    <mergeCell ref="B3:D3"/>
    <mergeCell ref="B5:B6"/>
    <mergeCell ref="C5:C6"/>
    <mergeCell ref="D5:D6"/>
    <mergeCell ref="F5:F6"/>
    <mergeCell ref="G5:G6"/>
    <mergeCell ref="E5:E6"/>
  </mergeCells>
  <pageMargins left="0.43307086614173229" right="0.11811023622047245" top="0.78740157480314965" bottom="0.98425196850393704" header="0.51181102362204722" footer="0.51181102362204722"/>
  <pageSetup paperSize="9" orientation="portrait" r:id="rId1"/>
  <headerFooter alignWithMargins="0">
    <oddFooter>Page &amp;P</oddFooter>
  </headerFooter>
  <ignoredErrors>
    <ignoredError sqref="G19:G24 G56:G9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bov</vt:lpstr>
      <vt:lpstr>bac</vt:lpstr>
      <vt:lpstr>ss</vt:lpstr>
      <vt:lpstr>s1</vt:lpstr>
      <vt:lpstr>caval</vt:lpstr>
      <vt:lpstr>caval!Заголовки_для_печати</vt:lpstr>
      <vt:lpstr>'s1'!Заголовки_для_печати</vt:lpstr>
      <vt:lpstr>ss!Заголовки_для_печати</vt:lpstr>
      <vt:lpstr>caval!Область_печати</vt:lpstr>
    </vt:vector>
  </TitlesOfParts>
  <Company>Z Bauer Architects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</dc:creator>
  <cp:lastModifiedBy>HP</cp:lastModifiedBy>
  <cp:lastPrinted>2026-02-19T14:18:57Z</cp:lastPrinted>
  <dcterms:created xsi:type="dcterms:W3CDTF">2021-10-31T12:10:27Z</dcterms:created>
  <dcterms:modified xsi:type="dcterms:W3CDTF">2026-05-22T05:49:05Z</dcterms:modified>
</cp:coreProperties>
</file>